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we0wein\Desktop\STS3_Aufbauten\Test_Speed_Paket\"/>
    </mc:Choice>
  </mc:AlternateContent>
  <xr:revisionPtr revIDLastSave="0" documentId="13_ncr:1_{A7677879-99F1-4563-8676-F68E63CF7556}" xr6:coauthVersionLast="47" xr6:coauthVersionMax="47" xr10:uidLastSave="{00000000-0000-0000-0000-000000000000}"/>
  <bookViews>
    <workbookView xWindow="22932" yWindow="-108" windowWidth="23256" windowHeight="14016" tabRatio="861" xr2:uid="{C0DCD4FE-6B38-465E-9061-DB0FCDA9058F}"/>
  </bookViews>
  <sheets>
    <sheet name="Linear mm per min" sheetId="2" r:id="rId1"/>
    <sheet name="Linear mm per s" sheetId="5" r:id="rId2"/>
    <sheet name="Rotary in rpm" sheetId="6" r:id="rId3"/>
    <sheet name="Rotary in rps" sheetId="8" r:id="rId4"/>
    <sheet name="Linear mm per min (detail)" sheetId="4" r:id="rId5"/>
    <sheet name="Linear mm per s (detail)" sheetId="7" r:id="rId6"/>
    <sheet name="Rotary in rpm (detail)" sheetId="9" r:id="rId7"/>
    <sheet name="Rotary in rps (detail)" sheetId="10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0" i="4" l="1"/>
  <c r="C17" i="2"/>
  <c r="C13" i="2"/>
  <c r="C11" i="2"/>
  <c r="D42" i="2"/>
  <c r="D43" i="2"/>
  <c r="K38" i="10"/>
  <c r="K39" i="10"/>
  <c r="K40" i="10"/>
  <c r="K42" i="10"/>
  <c r="K43" i="10"/>
  <c r="K38" i="9"/>
  <c r="K39" i="9"/>
  <c r="K40" i="9"/>
  <c r="K42" i="9"/>
  <c r="K43" i="9"/>
  <c r="K39" i="7"/>
  <c r="K38" i="7"/>
  <c r="K40" i="7"/>
  <c r="K43" i="7"/>
  <c r="K42" i="7"/>
  <c r="K43" i="4"/>
  <c r="K42" i="4"/>
  <c r="K39" i="4"/>
  <c r="D39" i="8"/>
  <c r="D40" i="8"/>
  <c r="D42" i="8"/>
  <c r="D43" i="8"/>
  <c r="D43" i="6"/>
  <c r="D42" i="6"/>
  <c r="D40" i="6"/>
  <c r="D39" i="6"/>
  <c r="D43" i="5"/>
  <c r="D42" i="5"/>
  <c r="D40" i="5"/>
  <c r="D39" i="5"/>
  <c r="D40" i="2"/>
  <c r="D39" i="2"/>
  <c r="K38" i="4"/>
  <c r="D38" i="8"/>
  <c r="D38" i="6"/>
  <c r="D38" i="5"/>
  <c r="D38" i="2"/>
  <c r="J11" i="10"/>
  <c r="J13" i="10"/>
  <c r="J14" i="10"/>
  <c r="J15" i="10"/>
  <c r="J17" i="10"/>
  <c r="J20" i="10"/>
  <c r="J22" i="10"/>
  <c r="K26" i="10"/>
  <c r="K28" i="10"/>
  <c r="K29" i="10"/>
  <c r="K30" i="10"/>
  <c r="K32" i="10"/>
  <c r="K34" i="10"/>
  <c r="K36" i="10"/>
  <c r="K36" i="9"/>
  <c r="K34" i="9"/>
  <c r="K32" i="9"/>
  <c r="K30" i="9"/>
  <c r="K29" i="9"/>
  <c r="K26" i="9"/>
  <c r="J22" i="9"/>
  <c r="J20" i="9"/>
  <c r="J17" i="9"/>
  <c r="J14" i="9"/>
  <c r="J15" i="9" s="1"/>
  <c r="J13" i="9"/>
  <c r="K28" i="9" s="1"/>
  <c r="J11" i="9"/>
  <c r="D28" i="8"/>
  <c r="D28" i="5"/>
  <c r="D32" i="5"/>
  <c r="D36" i="8"/>
  <c r="D34" i="8"/>
  <c r="D32" i="8"/>
  <c r="D30" i="8"/>
  <c r="D29" i="8"/>
  <c r="D26" i="8"/>
  <c r="C22" i="8"/>
  <c r="C20" i="8"/>
  <c r="C17" i="8"/>
  <c r="C14" i="8"/>
  <c r="C15" i="8" s="1"/>
  <c r="C13" i="8"/>
  <c r="C11" i="8"/>
  <c r="D28" i="6"/>
  <c r="D34" i="6"/>
  <c r="D32" i="6"/>
  <c r="D29" i="6"/>
  <c r="C22" i="6"/>
  <c r="C20" i="6"/>
  <c r="C14" i="6"/>
  <c r="C15" i="6" s="1"/>
  <c r="C13" i="6"/>
  <c r="C17" i="6"/>
  <c r="K36" i="7"/>
  <c r="K34" i="7"/>
  <c r="K32" i="7"/>
  <c r="K30" i="7"/>
  <c r="K29" i="7"/>
  <c r="K26" i="7"/>
  <c r="J22" i="7"/>
  <c r="J20" i="7"/>
  <c r="J17" i="7"/>
  <c r="J14" i="7"/>
  <c r="J15" i="7" s="1"/>
  <c r="J13" i="7"/>
  <c r="K28" i="7" s="1"/>
  <c r="J11" i="7"/>
  <c r="D36" i="6"/>
  <c r="D30" i="6"/>
  <c r="D26" i="6"/>
  <c r="C11" i="6"/>
  <c r="D34" i="5"/>
  <c r="D26" i="5"/>
  <c r="D36" i="5"/>
  <c r="D30" i="5"/>
  <c r="D29" i="5"/>
  <c r="C22" i="5"/>
  <c r="C20" i="5"/>
  <c r="C17" i="5"/>
  <c r="C14" i="5"/>
  <c r="C15" i="5" s="1"/>
  <c r="C13" i="5"/>
  <c r="C11" i="5"/>
  <c r="K36" i="4"/>
  <c r="K34" i="4"/>
  <c r="K32" i="4"/>
  <c r="K30" i="4"/>
  <c r="K29" i="4"/>
  <c r="K26" i="4"/>
  <c r="J22" i="4"/>
  <c r="J20" i="4"/>
  <c r="J17" i="4"/>
  <c r="J14" i="4"/>
  <c r="J15" i="4" s="1"/>
  <c r="J13" i="4"/>
  <c r="K28" i="4" s="1"/>
  <c r="J11" i="4"/>
  <c r="D36" i="2"/>
  <c r="D34" i="2"/>
  <c r="D32" i="2"/>
  <c r="D30" i="2"/>
  <c r="D29" i="2"/>
  <c r="D26" i="2"/>
  <c r="C22" i="2"/>
  <c r="C20" i="2"/>
  <c r="C14" i="2"/>
  <c r="C15" i="2" s="1"/>
  <c r="D28" i="2"/>
</calcChain>
</file>

<file path=xl/sharedStrings.xml><?xml version="1.0" encoding="utf-8"?>
<sst xmlns="http://schemas.openxmlformats.org/spreadsheetml/2006/main" count="552" uniqueCount="56">
  <si>
    <t>mm/min</t>
  </si>
  <si>
    <t>mm/s^2</t>
  </si>
  <si>
    <t>ms</t>
  </si>
  <si>
    <t>s</t>
  </si>
  <si>
    <t>0x3084:02 / P-0-3280.0.2</t>
  </si>
  <si>
    <t>0x315A:06 / P-0-3280.0.11</t>
  </si>
  <si>
    <t>0x3156:02 / P-0-3270.0.2</t>
  </si>
  <si>
    <t>0x315E:03 / P-0-3263.0.7</t>
  </si>
  <si>
    <t>0x315F:02 / P-0-3263.0.3</t>
  </si>
  <si>
    <t>Input data</t>
  </si>
  <si>
    <t>Standstill window</t>
  </si>
  <si>
    <t>0x310E:04 / P-0-3255.0.0</t>
  </si>
  <si>
    <t>0x2212:01 / S-0-0124.0.0</t>
  </si>
  <si>
    <t>Velocity threshold for Safe standstill</t>
  </si>
  <si>
    <t>Safe maximum speed</t>
  </si>
  <si>
    <t>Max. used Velocity from control</t>
  </si>
  <si>
    <t>0x607F:00 / S-0-0091.0.0</t>
  </si>
  <si>
    <t>Velocity limit value</t>
  </si>
  <si>
    <t>0x3084:04 / P-0-3280.0.4</t>
  </si>
  <si>
    <t>0x315A:08 / P-0-3280.0.13</t>
  </si>
  <si>
    <t>0x315A:07 / P-0-3280.0.12</t>
  </si>
  <si>
    <t>0x3084:03 / P-0-3280.0.3</t>
  </si>
  <si>
    <t>Safe limited speed 1</t>
  </si>
  <si>
    <t>0x3160:01 / P-0-3290.1.2</t>
  </si>
  <si>
    <t>Monitoring Decelaration</t>
  </si>
  <si>
    <t>Max. used Acceleration/Deceleration from control</t>
  </si>
  <si>
    <t>Max. used Jerk from control</t>
  </si>
  <si>
    <t>Input data suggested and derived from application input data</t>
  </si>
  <si>
    <t>Application Input data</t>
  </si>
  <si>
    <t>Safe Speed used</t>
  </si>
  <si>
    <t>Suggested data</t>
  </si>
  <si>
    <t>Unit</t>
  </si>
  <si>
    <t>Parameter</t>
  </si>
  <si>
    <r>
      <t xml:space="preserve">SMD reaction time </t>
    </r>
    <r>
      <rPr>
        <sz val="8"/>
        <color theme="1"/>
        <rFont val="Calibri"/>
        <family val="2"/>
        <scheme val="minor"/>
      </rPr>
      <t>(Trend monitoring Normal Operation --&gt; SMES/SMST1/SMST2)</t>
    </r>
  </si>
  <si>
    <r>
      <t xml:space="preserve">SMD reaction time </t>
    </r>
    <r>
      <rPr>
        <sz val="8"/>
        <color theme="1"/>
        <rFont val="Calibri"/>
        <family val="2"/>
        <scheme val="minor"/>
      </rPr>
      <t>(Trend monitoring Normal Operation --&gt; SMM1)</t>
    </r>
  </si>
  <si>
    <r>
      <t xml:space="preserve">SMD reaction time </t>
    </r>
    <r>
      <rPr>
        <sz val="8"/>
        <color theme="1"/>
        <rFont val="Calibri"/>
        <family val="2"/>
        <scheme val="minor"/>
      </rPr>
      <t>(Trend monitoring SMM1 --&gt; SMES/SMST1/SMST2)</t>
    </r>
  </si>
  <si>
    <r>
      <t xml:space="preserve">Maximum transition time </t>
    </r>
    <r>
      <rPr>
        <sz val="8"/>
        <color theme="1"/>
        <rFont val="Calibri"/>
        <family val="2"/>
        <scheme val="minor"/>
      </rPr>
      <t>(Trend monitoring Normal Operation --&gt; SMES/SMST1/SMST2)</t>
    </r>
  </si>
  <si>
    <r>
      <t xml:space="preserve">Maximum transition time </t>
    </r>
    <r>
      <rPr>
        <sz val="8"/>
        <color theme="1"/>
        <rFont val="Calibri"/>
        <family val="2"/>
        <scheme val="minor"/>
      </rPr>
      <t>(Trend monitoring Normal Operation --&gt; SMM1)</t>
    </r>
  </si>
  <si>
    <r>
      <t xml:space="preserve">Maximum transition time </t>
    </r>
    <r>
      <rPr>
        <sz val="8"/>
        <color theme="1"/>
        <rFont val="Calibri"/>
        <family val="2"/>
        <scheme val="minor"/>
      </rPr>
      <t>(Trend monitoring SMM1 --&gt; SMES/SMST1/SMST2)</t>
    </r>
  </si>
  <si>
    <t>0x2808:02 / S-0-0372.0.0</t>
  </si>
  <si>
    <t>Drive Halt Quick stop deceleration</t>
  </si>
  <si>
    <t>0x2870:06 / S-0-0429.0.0</t>
  </si>
  <si>
    <t>Emergency stop deceleration</t>
  </si>
  <si>
    <t>0x2870:05 / S-0-0273.0.0</t>
  </si>
  <si>
    <t>Maximum Drive Off delay time</t>
  </si>
  <si>
    <t>SMD-E reaction time</t>
  </si>
  <si>
    <t>Monitoring F3/F7 Error Decelaration</t>
  </si>
  <si>
    <t>Error reaction transition time F3 errors</t>
  </si>
  <si>
    <t>Error reaction transition time F7 errors</t>
  </si>
  <si>
    <t>0x315E:02 / P-0-3263.0.6</t>
  </si>
  <si>
    <t>mm/s</t>
  </si>
  <si>
    <t>rpm</t>
  </si>
  <si>
    <t>rad/s^2</t>
  </si>
  <si>
    <t>rad/s^3</t>
  </si>
  <si>
    <t>mm/s^3</t>
  </si>
  <si>
    <t>Rev/s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</si>
</sst>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1" fillId="2" borderId="14" xfId="0" applyFont="1" applyFill="1" applyBorder="1"/>
    <xf numFmtId="0" fontId="0" fillId="2" borderId="15" xfId="0" applyFont="1" applyFill="1" applyBorder="1" applyAlignment="1">
      <alignment horizontal="right"/>
    </xf>
    <xf numFmtId="0" fontId="0" fillId="2" borderId="15" xfId="0" applyFill="1" applyBorder="1" applyAlignment="1">
      <alignment horizontal="right"/>
    </xf>
    <xf numFmtId="0" fontId="0" fillId="2" borderId="16" xfId="0" applyFill="1" applyBorder="1"/>
    <xf numFmtId="0" fontId="0" fillId="2" borderId="17" xfId="0" applyFill="1" applyBorder="1"/>
    <xf numFmtId="0" fontId="0" fillId="2" borderId="12" xfId="0" applyFill="1" applyBorder="1"/>
    <xf numFmtId="0" fontId="0" fillId="2" borderId="18" xfId="0" applyFill="1" applyBorder="1"/>
    <xf numFmtId="0" fontId="0" fillId="3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5" borderId="3" xfId="0" applyFill="1" applyBorder="1"/>
    <xf numFmtId="0" fontId="0" fillId="5" borderId="18" xfId="0" applyFill="1" applyBorder="1"/>
    <xf numFmtId="0" fontId="0" fillId="6" borderId="13" xfId="0" applyFill="1" applyBorder="1"/>
    <xf numFmtId="0" fontId="0" fillId="2" borderId="20" xfId="0" applyFill="1" applyBorder="1"/>
    <xf numFmtId="0" fontId="0" fillId="4" borderId="18" xfId="0" applyFill="1" applyBorder="1"/>
    <xf numFmtId="0" fontId="0" fillId="5" borderId="13" xfId="0" applyFill="1" applyBorder="1"/>
    <xf numFmtId="0" fontId="0" fillId="4" borderId="12" xfId="0" applyFill="1" applyBorder="1"/>
    <xf numFmtId="0" fontId="0" fillId="2" borderId="26" xfId="0" applyFill="1" applyBorder="1"/>
    <xf numFmtId="0" fontId="0" fillId="2" borderId="27" xfId="0" applyFill="1" applyBorder="1"/>
    <xf numFmtId="0" fontId="0" fillId="2" borderId="28" xfId="0" applyFill="1" applyBorder="1"/>
    <xf numFmtId="0" fontId="0" fillId="2" borderId="25" xfId="0" applyFill="1" applyBorder="1"/>
    <xf numFmtId="0" fontId="0" fillId="5" borderId="25" xfId="0" applyFill="1" applyBorder="1"/>
    <xf numFmtId="0" fontId="0" fillId="5" borderId="21" xfId="0" applyFill="1" applyBorder="1"/>
    <xf numFmtId="0" fontId="0" fillId="2" borderId="9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5" borderId="21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5" borderId="20" xfId="0" applyFill="1" applyBorder="1" applyAlignment="1">
      <alignment horizontal="center"/>
    </xf>
    <xf numFmtId="0" fontId="0" fillId="9" borderId="1" xfId="0" applyFill="1" applyBorder="1"/>
    <xf numFmtId="164" fontId="0" fillId="9" borderId="1" xfId="0" applyNumberFormat="1" applyFill="1" applyBorder="1"/>
    <xf numFmtId="1" fontId="0" fillId="8" borderId="1" xfId="0" applyNumberFormat="1" applyFill="1" applyBorder="1"/>
    <xf numFmtId="0" fontId="0" fillId="3" borderId="1" xfId="0" applyFill="1" applyBorder="1" applyAlignment="1">
      <alignment horizontal="left"/>
    </xf>
    <xf numFmtId="0" fontId="0" fillId="3" borderId="20" xfId="0" applyFill="1" applyBorder="1" applyAlignment="1">
      <alignment horizontal="left"/>
    </xf>
    <xf numFmtId="0" fontId="0" fillId="3" borderId="21" xfId="0" applyFill="1" applyBorder="1" applyAlignment="1">
      <alignment horizontal="left"/>
    </xf>
    <xf numFmtId="0" fontId="0" fillId="3" borderId="9" xfId="0" applyFill="1" applyBorder="1" applyAlignment="1">
      <alignment horizontal="left"/>
    </xf>
    <xf numFmtId="0" fontId="0" fillId="7" borderId="1" xfId="0" applyFill="1" applyBorder="1" applyAlignment="1">
      <alignment horizontal="center"/>
    </xf>
    <xf numFmtId="0" fontId="0" fillId="7" borderId="1" xfId="0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2" fillId="4" borderId="22" xfId="0" applyFont="1" applyFill="1" applyBorder="1" applyAlignment="1">
      <alignment horizontal="left"/>
    </xf>
    <xf numFmtId="0" fontId="2" fillId="4" borderId="23" xfId="0" applyFont="1" applyFill="1" applyBorder="1" applyAlignment="1">
      <alignment horizontal="left"/>
    </xf>
    <xf numFmtId="0" fontId="2" fillId="4" borderId="24" xfId="0" applyFont="1" applyFill="1" applyBorder="1" applyAlignment="1">
      <alignment horizontal="left"/>
    </xf>
    <xf numFmtId="0" fontId="0" fillId="4" borderId="2" xfId="0" applyFill="1" applyBorder="1" applyAlignment="1">
      <alignment horizontal="left"/>
    </xf>
    <xf numFmtId="0" fontId="0" fillId="4" borderId="19" xfId="0" applyFill="1" applyBorder="1" applyAlignment="1">
      <alignment horizontal="left"/>
    </xf>
    <xf numFmtId="0" fontId="0" fillId="4" borderId="3" xfId="0" applyFill="1" applyBorder="1" applyAlignment="1">
      <alignment horizontal="left"/>
    </xf>
    <xf numFmtId="0" fontId="0" fillId="4" borderId="20" xfId="0" applyFill="1" applyBorder="1" applyAlignment="1">
      <alignment horizontal="left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29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0" borderId="27" xfId="0" applyBorder="1" applyAlignment="1">
      <alignment horizontal="left"/>
    </xf>
    <xf numFmtId="0" fontId="0" fillId="2" borderId="26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0" xfId="0" applyBorder="1" applyAlignment="1">
      <alignment horizontal="left"/>
    </xf>
    <xf numFmtId="0" fontId="0" fillId="7" borderId="20" xfId="0" applyFill="1" applyBorder="1" applyAlignment="1">
      <alignment horizontal="center"/>
    </xf>
    <xf numFmtId="0" fontId="0" fillId="7" borderId="21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20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2" fillId="4" borderId="31" xfId="0" applyFont="1" applyFill="1" applyBorder="1" applyAlignment="1">
      <alignment horizontal="left"/>
    </xf>
    <xf numFmtId="0" fontId="2" fillId="4" borderId="32" xfId="0" applyFont="1" applyFill="1" applyBorder="1" applyAlignment="1">
      <alignment horizontal="left"/>
    </xf>
    <xf numFmtId="0" fontId="2" fillId="4" borderId="17" xfId="0" applyFont="1" applyFill="1" applyBorder="1" applyAlignment="1">
      <alignment horizontal="left"/>
    </xf>
    <xf numFmtId="0" fontId="0" fillId="4" borderId="10" xfId="0" applyFill="1" applyBorder="1" applyAlignment="1">
      <alignment horizontal="left"/>
    </xf>
    <xf numFmtId="0" fontId="0" fillId="4" borderId="12" xfId="0" applyFill="1" applyBorder="1" applyAlignment="1">
      <alignment horizontal="left"/>
    </xf>
    <xf numFmtId="0" fontId="0" fillId="4" borderId="30" xfId="0" applyFill="1" applyBorder="1" applyAlignment="1">
      <alignment horizontal="left"/>
    </xf>
    <xf numFmtId="0" fontId="0" fillId="4" borderId="18" xfId="0" applyFill="1" applyBorder="1" applyAlignment="1">
      <alignment horizontal="left"/>
    </xf>
    <xf numFmtId="0" fontId="0" fillId="4" borderId="26" xfId="0" applyFill="1" applyBorder="1" applyAlignment="1">
      <alignment horizontal="center"/>
    </xf>
    <xf numFmtId="0" fontId="0" fillId="4" borderId="27" xfId="0" applyFill="1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0" borderId="11" xfId="0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png"/><Relationship Id="rId3" Type="http://schemas.openxmlformats.org/officeDocument/2006/relationships/image" Target="../media/image11.png"/><Relationship Id="rId7" Type="http://schemas.openxmlformats.org/officeDocument/2006/relationships/image" Target="../media/image15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6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image" Target="../media/image1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png"/><Relationship Id="rId3" Type="http://schemas.openxmlformats.org/officeDocument/2006/relationships/image" Target="../media/image19.png"/><Relationship Id="rId7" Type="http://schemas.openxmlformats.org/officeDocument/2006/relationships/image" Target="../media/image23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Relationship Id="rId6" Type="http://schemas.openxmlformats.org/officeDocument/2006/relationships/image" Target="../media/image22.png"/><Relationship Id="rId5" Type="http://schemas.openxmlformats.org/officeDocument/2006/relationships/image" Target="../media/image21.png"/><Relationship Id="rId4" Type="http://schemas.openxmlformats.org/officeDocument/2006/relationships/image" Target="../media/image20.png"/><Relationship Id="rId9" Type="http://schemas.openxmlformats.org/officeDocument/2006/relationships/image" Target="../media/image25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3.png"/><Relationship Id="rId3" Type="http://schemas.openxmlformats.org/officeDocument/2006/relationships/image" Target="../media/image28.png"/><Relationship Id="rId7" Type="http://schemas.openxmlformats.org/officeDocument/2006/relationships/image" Target="../media/image32.png"/><Relationship Id="rId2" Type="http://schemas.openxmlformats.org/officeDocument/2006/relationships/image" Target="../media/image27.png"/><Relationship Id="rId1" Type="http://schemas.openxmlformats.org/officeDocument/2006/relationships/image" Target="../media/image26.png"/><Relationship Id="rId6" Type="http://schemas.openxmlformats.org/officeDocument/2006/relationships/image" Target="../media/image31.png"/><Relationship Id="rId5" Type="http://schemas.openxmlformats.org/officeDocument/2006/relationships/image" Target="../media/image30.png"/><Relationship Id="rId4" Type="http://schemas.openxmlformats.org/officeDocument/2006/relationships/image" Target="../media/image29.png"/><Relationship Id="rId9" Type="http://schemas.openxmlformats.org/officeDocument/2006/relationships/image" Target="../media/image3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427265</xdr:colOff>
      <xdr:row>62</xdr:row>
      <xdr:rowOff>119743</xdr:rowOff>
    </xdr:from>
    <xdr:to>
      <xdr:col>26</xdr:col>
      <xdr:colOff>328248</xdr:colOff>
      <xdr:row>90</xdr:row>
      <xdr:rowOff>32657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669F21F8-3247-DD04-1CA9-E150BF7A9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704379" y="10199914"/>
          <a:ext cx="9436869" cy="5094514"/>
        </a:xfrm>
        <a:prstGeom prst="rect">
          <a:avLst/>
        </a:prstGeom>
      </xdr:spPr>
    </xdr:pic>
    <xdr:clientData/>
  </xdr:twoCellAnchor>
  <xdr:twoCellAnchor editAs="oneCell">
    <xdr:from>
      <xdr:col>14</xdr:col>
      <xdr:colOff>10886</xdr:colOff>
      <xdr:row>31</xdr:row>
      <xdr:rowOff>141515</xdr:rowOff>
    </xdr:from>
    <xdr:to>
      <xdr:col>27</xdr:col>
      <xdr:colOff>544286</xdr:colOff>
      <xdr:row>64</xdr:row>
      <xdr:rowOff>89811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43662577-0B92-113B-263C-93B3338BD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288000" y="4974772"/>
          <a:ext cx="10863943" cy="5565325"/>
        </a:xfrm>
        <a:prstGeom prst="rect">
          <a:avLst/>
        </a:prstGeom>
      </xdr:spPr>
    </xdr:pic>
    <xdr:clientData/>
  </xdr:twoCellAnchor>
  <xdr:twoCellAnchor editAs="oneCell">
    <xdr:from>
      <xdr:col>0</xdr:col>
      <xdr:colOff>71120</xdr:colOff>
      <xdr:row>47</xdr:row>
      <xdr:rowOff>106680</xdr:rowOff>
    </xdr:from>
    <xdr:to>
      <xdr:col>6</xdr:col>
      <xdr:colOff>850693</xdr:colOff>
      <xdr:row>69</xdr:row>
      <xdr:rowOff>26544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1E2C2800-C129-4886-BCA6-D9C8834FE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120" y="7376160"/>
          <a:ext cx="7820453" cy="3943224"/>
        </a:xfrm>
        <a:prstGeom prst="rect">
          <a:avLst/>
        </a:prstGeom>
      </xdr:spPr>
    </xdr:pic>
    <xdr:clientData/>
  </xdr:twoCellAnchor>
  <xdr:twoCellAnchor editAs="oneCell">
    <xdr:from>
      <xdr:col>2</xdr:col>
      <xdr:colOff>320040</xdr:colOff>
      <xdr:row>63</xdr:row>
      <xdr:rowOff>10160</xdr:rowOff>
    </xdr:from>
    <xdr:to>
      <xdr:col>9</xdr:col>
      <xdr:colOff>461010</xdr:colOff>
      <xdr:row>89</xdr:row>
      <xdr:rowOff>161562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8B522BB6-0F56-4EAF-BC8A-1E890CD94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67000" y="10205720"/>
          <a:ext cx="10908030" cy="4906282"/>
        </a:xfrm>
        <a:prstGeom prst="rect">
          <a:avLst/>
        </a:prstGeom>
      </xdr:spPr>
    </xdr:pic>
    <xdr:clientData/>
  </xdr:twoCellAnchor>
  <xdr:twoCellAnchor editAs="oneCell">
    <xdr:from>
      <xdr:col>14</xdr:col>
      <xdr:colOff>7620</xdr:colOff>
      <xdr:row>1</xdr:row>
      <xdr:rowOff>152400</xdr:rowOff>
    </xdr:from>
    <xdr:to>
      <xdr:col>28</xdr:col>
      <xdr:colOff>87153</xdr:colOff>
      <xdr:row>32</xdr:row>
      <xdr:rowOff>1419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A3F4ADDE-2A23-4936-9DBB-C4853E3D4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257520" y="335280"/>
          <a:ext cx="11174253" cy="4649619"/>
        </a:xfrm>
        <a:prstGeom prst="rect">
          <a:avLst/>
        </a:prstGeom>
      </xdr:spPr>
    </xdr:pic>
    <xdr:clientData/>
  </xdr:twoCellAnchor>
  <xdr:twoCellAnchor editAs="oneCell">
    <xdr:from>
      <xdr:col>7</xdr:col>
      <xdr:colOff>182880</xdr:colOff>
      <xdr:row>45</xdr:row>
      <xdr:rowOff>160020</xdr:rowOff>
    </xdr:from>
    <xdr:to>
      <xdr:col>12</xdr:col>
      <xdr:colOff>1084528</xdr:colOff>
      <xdr:row>71</xdr:row>
      <xdr:rowOff>47105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B5A09A70-04AA-4A57-8D8C-33D0530B26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397240" y="7063740"/>
          <a:ext cx="8338768" cy="4641965"/>
        </a:xfrm>
        <a:prstGeom prst="rect">
          <a:avLst/>
        </a:prstGeom>
      </xdr:spPr>
    </xdr:pic>
    <xdr:clientData/>
  </xdr:twoCellAnchor>
  <xdr:twoCellAnchor editAs="oneCell">
    <xdr:from>
      <xdr:col>0</xdr:col>
      <xdr:colOff>203200</xdr:colOff>
      <xdr:row>2</xdr:row>
      <xdr:rowOff>0</xdr:rowOff>
    </xdr:from>
    <xdr:to>
      <xdr:col>7</xdr:col>
      <xdr:colOff>431800</xdr:colOff>
      <xdr:row>21</xdr:row>
      <xdr:rowOff>930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80791BE5-E627-4DE2-AB8E-DB5BC130E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3200" y="373380"/>
          <a:ext cx="8442960" cy="3048930"/>
        </a:xfrm>
        <a:prstGeom prst="rect">
          <a:avLst/>
        </a:prstGeom>
      </xdr:spPr>
    </xdr:pic>
    <xdr:clientData/>
  </xdr:twoCellAnchor>
  <xdr:twoCellAnchor>
    <xdr:from>
      <xdr:col>5</xdr:col>
      <xdr:colOff>152400</xdr:colOff>
      <xdr:row>12</xdr:row>
      <xdr:rowOff>165100</xdr:rowOff>
    </xdr:from>
    <xdr:to>
      <xdr:col>7</xdr:col>
      <xdr:colOff>1092200</xdr:colOff>
      <xdr:row>25</xdr:row>
      <xdr:rowOff>63500</xdr:rowOff>
    </xdr:to>
    <xdr:cxnSp macro="">
      <xdr:nvCxnSpPr>
        <xdr:cNvPr id="9" name="Gerade Verbindung mit Pfeil 8">
          <a:extLst>
            <a:ext uri="{FF2B5EF4-FFF2-40B4-BE49-F238E27FC236}">
              <a16:creationId xmlns:a16="http://schemas.microsoft.com/office/drawing/2014/main" id="{A343D306-A987-4FEE-8DF9-962C52B8A2DD}"/>
            </a:ext>
          </a:extLst>
        </xdr:cNvPr>
        <xdr:cNvCxnSpPr/>
      </xdr:nvCxnSpPr>
      <xdr:spPr>
        <a:xfrm flipH="1" flipV="1">
          <a:off x="6019800" y="2268220"/>
          <a:ext cx="3286760" cy="168148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371574</xdr:colOff>
      <xdr:row>22</xdr:row>
      <xdr:rowOff>38101</xdr:rowOff>
    </xdr:from>
    <xdr:to>
      <xdr:col>7</xdr:col>
      <xdr:colOff>459724</xdr:colOff>
      <xdr:row>46</xdr:row>
      <xdr:rowOff>63501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48E93488-0F1A-4CB5-AF80-E0E78C71E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71574" y="3649981"/>
          <a:ext cx="8302510" cy="3500120"/>
        </a:xfrm>
        <a:prstGeom prst="rect">
          <a:avLst/>
        </a:prstGeom>
      </xdr:spPr>
    </xdr:pic>
    <xdr:clientData/>
  </xdr:twoCellAnchor>
  <xdr:twoCellAnchor>
    <xdr:from>
      <xdr:col>6</xdr:col>
      <xdr:colOff>495300</xdr:colOff>
      <xdr:row>27</xdr:row>
      <xdr:rowOff>76200</xdr:rowOff>
    </xdr:from>
    <xdr:to>
      <xdr:col>7</xdr:col>
      <xdr:colOff>1104900</xdr:colOff>
      <xdr:row>38</xdr:row>
      <xdr:rowOff>25400</xdr:rowOff>
    </xdr:to>
    <xdr:cxnSp macro="">
      <xdr:nvCxnSpPr>
        <xdr:cNvPr id="11" name="Gerade Verbindung mit Pfeil 10">
          <a:extLst>
            <a:ext uri="{FF2B5EF4-FFF2-40B4-BE49-F238E27FC236}">
              <a16:creationId xmlns:a16="http://schemas.microsoft.com/office/drawing/2014/main" id="{294D85BA-F962-41FB-B97F-F368C1B99411}"/>
            </a:ext>
          </a:extLst>
        </xdr:cNvPr>
        <xdr:cNvCxnSpPr/>
      </xdr:nvCxnSpPr>
      <xdr:spPr>
        <a:xfrm flipH="1">
          <a:off x="7536180" y="4236720"/>
          <a:ext cx="1783080" cy="159512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495300</xdr:colOff>
      <xdr:row>28</xdr:row>
      <xdr:rowOff>76200</xdr:rowOff>
    </xdr:from>
    <xdr:to>
      <xdr:col>7</xdr:col>
      <xdr:colOff>1104900</xdr:colOff>
      <xdr:row>39</xdr:row>
      <xdr:rowOff>25400</xdr:rowOff>
    </xdr:to>
    <xdr:cxnSp macro="">
      <xdr:nvCxnSpPr>
        <xdr:cNvPr id="12" name="Gerade Verbindung mit Pfeil 11">
          <a:extLst>
            <a:ext uri="{FF2B5EF4-FFF2-40B4-BE49-F238E27FC236}">
              <a16:creationId xmlns:a16="http://schemas.microsoft.com/office/drawing/2014/main" id="{B94AA41C-AE18-413C-A072-5BADF8FEAC9B}"/>
            </a:ext>
          </a:extLst>
        </xdr:cNvPr>
        <xdr:cNvCxnSpPr/>
      </xdr:nvCxnSpPr>
      <xdr:spPr>
        <a:xfrm flipH="1">
          <a:off x="7536180" y="4419600"/>
          <a:ext cx="1783080" cy="159512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482600</xdr:colOff>
      <xdr:row>29</xdr:row>
      <xdr:rowOff>101600</xdr:rowOff>
    </xdr:from>
    <xdr:to>
      <xdr:col>7</xdr:col>
      <xdr:colOff>1092200</xdr:colOff>
      <xdr:row>40</xdr:row>
      <xdr:rowOff>50800</xdr:rowOff>
    </xdr:to>
    <xdr:cxnSp macro="">
      <xdr:nvCxnSpPr>
        <xdr:cNvPr id="13" name="Gerade Verbindung mit Pfeil 12">
          <a:extLst>
            <a:ext uri="{FF2B5EF4-FFF2-40B4-BE49-F238E27FC236}">
              <a16:creationId xmlns:a16="http://schemas.microsoft.com/office/drawing/2014/main" id="{C8F769F8-40C0-4A33-A75D-E976ACB09F98}"/>
            </a:ext>
          </a:extLst>
        </xdr:cNvPr>
        <xdr:cNvCxnSpPr/>
      </xdr:nvCxnSpPr>
      <xdr:spPr>
        <a:xfrm flipH="1">
          <a:off x="7523480" y="4627880"/>
          <a:ext cx="1783080" cy="159512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45720</xdr:colOff>
      <xdr:row>31</xdr:row>
      <xdr:rowOff>88900</xdr:rowOff>
    </xdr:from>
    <xdr:to>
      <xdr:col>7</xdr:col>
      <xdr:colOff>1076960</xdr:colOff>
      <xdr:row>58</xdr:row>
      <xdr:rowOff>106680</xdr:rowOff>
    </xdr:to>
    <xdr:cxnSp macro="">
      <xdr:nvCxnSpPr>
        <xdr:cNvPr id="14" name="Gerade Verbindung mit Pfeil 13">
          <a:extLst>
            <a:ext uri="{FF2B5EF4-FFF2-40B4-BE49-F238E27FC236}">
              <a16:creationId xmlns:a16="http://schemas.microsoft.com/office/drawing/2014/main" id="{6DC35DBB-2415-4487-A8D3-7D32816E9D94}"/>
            </a:ext>
          </a:extLst>
        </xdr:cNvPr>
        <xdr:cNvCxnSpPr/>
      </xdr:nvCxnSpPr>
      <xdr:spPr>
        <a:xfrm flipH="1">
          <a:off x="7086600" y="4889500"/>
          <a:ext cx="2204720" cy="449834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960120</xdr:colOff>
      <xdr:row>33</xdr:row>
      <xdr:rowOff>58420</xdr:rowOff>
    </xdr:from>
    <xdr:to>
      <xdr:col>7</xdr:col>
      <xdr:colOff>1092200</xdr:colOff>
      <xdr:row>71</xdr:row>
      <xdr:rowOff>106680</xdr:rowOff>
    </xdr:to>
    <xdr:cxnSp macro="">
      <xdr:nvCxnSpPr>
        <xdr:cNvPr id="15" name="Gerade Verbindung mit Pfeil 14">
          <a:extLst>
            <a:ext uri="{FF2B5EF4-FFF2-40B4-BE49-F238E27FC236}">
              <a16:creationId xmlns:a16="http://schemas.microsoft.com/office/drawing/2014/main" id="{5A48EB18-BCC6-4FB8-AF65-BE1F2D8AF911}"/>
            </a:ext>
          </a:extLst>
        </xdr:cNvPr>
        <xdr:cNvCxnSpPr/>
      </xdr:nvCxnSpPr>
      <xdr:spPr>
        <a:xfrm flipH="1">
          <a:off x="8001000" y="5133340"/>
          <a:ext cx="1305560" cy="663194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1036320</xdr:colOff>
      <xdr:row>45</xdr:row>
      <xdr:rowOff>76200</xdr:rowOff>
    </xdr:from>
    <xdr:to>
      <xdr:col>8</xdr:col>
      <xdr:colOff>2286000</xdr:colOff>
      <xdr:row>56</xdr:row>
      <xdr:rowOff>45720</xdr:rowOff>
    </xdr:to>
    <xdr:cxnSp macro="">
      <xdr:nvCxnSpPr>
        <xdr:cNvPr id="16" name="Gerade Verbindung mit Pfeil 15">
          <a:extLst>
            <a:ext uri="{FF2B5EF4-FFF2-40B4-BE49-F238E27FC236}">
              <a16:creationId xmlns:a16="http://schemas.microsoft.com/office/drawing/2014/main" id="{E007478D-3299-4C16-944F-194A78BA5E13}"/>
            </a:ext>
          </a:extLst>
        </xdr:cNvPr>
        <xdr:cNvCxnSpPr/>
      </xdr:nvCxnSpPr>
      <xdr:spPr>
        <a:xfrm>
          <a:off x="9250680" y="6979920"/>
          <a:ext cx="2423160" cy="198120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1036320</xdr:colOff>
      <xdr:row>35</xdr:row>
      <xdr:rowOff>137160</xdr:rowOff>
    </xdr:from>
    <xdr:to>
      <xdr:col>7</xdr:col>
      <xdr:colOff>1097280</xdr:colOff>
      <xdr:row>45</xdr:row>
      <xdr:rowOff>91440</xdr:rowOff>
    </xdr:to>
    <xdr:cxnSp macro="">
      <xdr:nvCxnSpPr>
        <xdr:cNvPr id="17" name="Gerade Verbindung mit Pfeil 16">
          <a:extLst>
            <a:ext uri="{FF2B5EF4-FFF2-40B4-BE49-F238E27FC236}">
              <a16:creationId xmlns:a16="http://schemas.microsoft.com/office/drawing/2014/main" id="{C3A7BAC6-D838-48F0-A0E1-731762B7580B}"/>
            </a:ext>
          </a:extLst>
        </xdr:cNvPr>
        <xdr:cNvCxnSpPr/>
      </xdr:nvCxnSpPr>
      <xdr:spPr>
        <a:xfrm flipH="1">
          <a:off x="9250680" y="5486400"/>
          <a:ext cx="60960" cy="1508760"/>
        </a:xfrm>
        <a:prstGeom prst="straightConnector1">
          <a:avLst/>
        </a:prstGeom>
        <a:ln w="1905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198120</xdr:colOff>
      <xdr:row>13</xdr:row>
      <xdr:rowOff>33746</xdr:rowOff>
    </xdr:from>
    <xdr:to>
      <xdr:col>17</xdr:col>
      <xdr:colOff>533400</xdr:colOff>
      <xdr:row>56</xdr:row>
      <xdr:rowOff>174171</xdr:rowOff>
    </xdr:to>
    <xdr:cxnSp macro="">
      <xdr:nvCxnSpPr>
        <xdr:cNvPr id="18" name="Gerade Verbindung mit Pfeil 17">
          <a:extLst>
            <a:ext uri="{FF2B5EF4-FFF2-40B4-BE49-F238E27FC236}">
              <a16:creationId xmlns:a16="http://schemas.microsoft.com/office/drawing/2014/main" id="{012E9B2B-AA17-422E-8D7D-84A902C77492}"/>
            </a:ext>
          </a:extLst>
        </xdr:cNvPr>
        <xdr:cNvCxnSpPr>
          <a:stCxn id="19" idx="1"/>
        </xdr:cNvCxnSpPr>
      </xdr:nvCxnSpPr>
      <xdr:spPr>
        <a:xfrm>
          <a:off x="17680577" y="2363289"/>
          <a:ext cx="3513909" cy="6780711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106680</xdr:colOff>
      <xdr:row>10</xdr:row>
      <xdr:rowOff>182880</xdr:rowOff>
    </xdr:from>
    <xdr:to>
      <xdr:col>13</xdr:col>
      <xdr:colOff>198120</xdr:colOff>
      <xdr:row>14</xdr:row>
      <xdr:rowOff>167640</xdr:rowOff>
    </xdr:to>
    <xdr:sp macro="" textlink="">
      <xdr:nvSpPr>
        <xdr:cNvPr id="19" name="Geschweifte Klammer rechts 18">
          <a:extLst>
            <a:ext uri="{FF2B5EF4-FFF2-40B4-BE49-F238E27FC236}">
              <a16:creationId xmlns:a16="http://schemas.microsoft.com/office/drawing/2014/main" id="{26C5EDA6-FC09-4BB7-A926-670EF9D78F77}"/>
            </a:ext>
          </a:extLst>
        </xdr:cNvPr>
        <xdr:cNvSpPr/>
      </xdr:nvSpPr>
      <xdr:spPr>
        <a:xfrm>
          <a:off x="17564100" y="2004060"/>
          <a:ext cx="91440" cy="647700"/>
        </a:xfrm>
        <a:prstGeom prst="rightBrac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13</xdr:col>
      <xdr:colOff>182880</xdr:colOff>
      <xdr:row>19</xdr:row>
      <xdr:rowOff>106680</xdr:rowOff>
    </xdr:from>
    <xdr:to>
      <xdr:col>17</xdr:col>
      <xdr:colOff>674914</xdr:colOff>
      <xdr:row>82</xdr:row>
      <xdr:rowOff>119743</xdr:rowOff>
    </xdr:to>
    <xdr:cxnSp macro="">
      <xdr:nvCxnSpPr>
        <xdr:cNvPr id="20" name="Gerade Verbindung mit Pfeil 19">
          <a:extLst>
            <a:ext uri="{FF2B5EF4-FFF2-40B4-BE49-F238E27FC236}">
              <a16:creationId xmlns:a16="http://schemas.microsoft.com/office/drawing/2014/main" id="{B52573AD-4A45-4D64-B8C7-2CC4E77C9327}"/>
            </a:ext>
          </a:extLst>
        </xdr:cNvPr>
        <xdr:cNvCxnSpPr/>
      </xdr:nvCxnSpPr>
      <xdr:spPr>
        <a:xfrm>
          <a:off x="17665337" y="3285309"/>
          <a:ext cx="3670663" cy="10615748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304800</xdr:colOff>
      <xdr:row>37</xdr:row>
      <xdr:rowOff>106680</xdr:rowOff>
    </xdr:from>
    <xdr:to>
      <xdr:col>17</xdr:col>
      <xdr:colOff>685800</xdr:colOff>
      <xdr:row>41</xdr:row>
      <xdr:rowOff>32657</xdr:rowOff>
    </xdr:to>
    <xdr:cxnSp macro="">
      <xdr:nvCxnSpPr>
        <xdr:cNvPr id="21" name="Gerade Verbindung mit Pfeil 20">
          <a:extLst>
            <a:ext uri="{FF2B5EF4-FFF2-40B4-BE49-F238E27FC236}">
              <a16:creationId xmlns:a16="http://schemas.microsoft.com/office/drawing/2014/main" id="{D73E1AAA-18B5-4564-8F64-9BABACEDB22A}"/>
            </a:ext>
          </a:extLst>
        </xdr:cNvPr>
        <xdr:cNvCxnSpPr/>
      </xdr:nvCxnSpPr>
      <xdr:spPr>
        <a:xfrm>
          <a:off x="17787257" y="5756366"/>
          <a:ext cx="3559629" cy="568234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320040</xdr:colOff>
      <xdr:row>38</xdr:row>
      <xdr:rowOff>121920</xdr:rowOff>
    </xdr:from>
    <xdr:to>
      <xdr:col>17</xdr:col>
      <xdr:colOff>718457</xdr:colOff>
      <xdr:row>42</xdr:row>
      <xdr:rowOff>43543</xdr:rowOff>
    </xdr:to>
    <xdr:cxnSp macro="">
      <xdr:nvCxnSpPr>
        <xdr:cNvPr id="22" name="Gerade Verbindung mit Pfeil 21">
          <a:extLst>
            <a:ext uri="{FF2B5EF4-FFF2-40B4-BE49-F238E27FC236}">
              <a16:creationId xmlns:a16="http://schemas.microsoft.com/office/drawing/2014/main" id="{FE00AD90-FB4C-4CCF-9E04-7CC38B844908}"/>
            </a:ext>
          </a:extLst>
        </xdr:cNvPr>
        <xdr:cNvCxnSpPr/>
      </xdr:nvCxnSpPr>
      <xdr:spPr>
        <a:xfrm>
          <a:off x="17802497" y="5956663"/>
          <a:ext cx="3577046" cy="56388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335280</xdr:colOff>
      <xdr:row>39</xdr:row>
      <xdr:rowOff>121920</xdr:rowOff>
    </xdr:from>
    <xdr:to>
      <xdr:col>17</xdr:col>
      <xdr:colOff>674914</xdr:colOff>
      <xdr:row>43</xdr:row>
      <xdr:rowOff>54429</xdr:rowOff>
    </xdr:to>
    <xdr:cxnSp macro="">
      <xdr:nvCxnSpPr>
        <xdr:cNvPr id="23" name="Gerade Verbindung mit Pfeil 22">
          <a:extLst>
            <a:ext uri="{FF2B5EF4-FFF2-40B4-BE49-F238E27FC236}">
              <a16:creationId xmlns:a16="http://schemas.microsoft.com/office/drawing/2014/main" id="{4D7A42D4-3816-4321-BD90-49EADBD23A75}"/>
            </a:ext>
          </a:extLst>
        </xdr:cNvPr>
        <xdr:cNvCxnSpPr/>
      </xdr:nvCxnSpPr>
      <xdr:spPr>
        <a:xfrm>
          <a:off x="17817737" y="6141720"/>
          <a:ext cx="3518263" cy="574766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335280</xdr:colOff>
      <xdr:row>41</xdr:row>
      <xdr:rowOff>171994</xdr:rowOff>
    </xdr:from>
    <xdr:to>
      <xdr:col>17</xdr:col>
      <xdr:colOff>653143</xdr:colOff>
      <xdr:row>78</xdr:row>
      <xdr:rowOff>10885</xdr:rowOff>
    </xdr:to>
    <xdr:cxnSp macro="">
      <xdr:nvCxnSpPr>
        <xdr:cNvPr id="24" name="Gerade Verbindung mit Pfeil 23">
          <a:extLst>
            <a:ext uri="{FF2B5EF4-FFF2-40B4-BE49-F238E27FC236}">
              <a16:creationId xmlns:a16="http://schemas.microsoft.com/office/drawing/2014/main" id="{745EBADC-0329-4AD0-9395-7DC40AC92AE1}"/>
            </a:ext>
          </a:extLst>
        </xdr:cNvPr>
        <xdr:cNvCxnSpPr>
          <a:stCxn id="25" idx="1"/>
        </xdr:cNvCxnSpPr>
      </xdr:nvCxnSpPr>
      <xdr:spPr>
        <a:xfrm>
          <a:off x="17817737" y="6463937"/>
          <a:ext cx="3496492" cy="6588034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213360</xdr:colOff>
      <xdr:row>40</xdr:row>
      <xdr:rowOff>60960</xdr:rowOff>
    </xdr:from>
    <xdr:to>
      <xdr:col>13</xdr:col>
      <xdr:colOff>335280</xdr:colOff>
      <xdr:row>43</xdr:row>
      <xdr:rowOff>0</xdr:rowOff>
    </xdr:to>
    <xdr:sp macro="" textlink="">
      <xdr:nvSpPr>
        <xdr:cNvPr id="25" name="Geschweifte Klammer rechts 24">
          <a:extLst>
            <a:ext uri="{FF2B5EF4-FFF2-40B4-BE49-F238E27FC236}">
              <a16:creationId xmlns:a16="http://schemas.microsoft.com/office/drawing/2014/main" id="{7F293F4F-3F73-48E1-AF1A-AC8C16A07298}"/>
            </a:ext>
          </a:extLst>
        </xdr:cNvPr>
        <xdr:cNvSpPr/>
      </xdr:nvSpPr>
      <xdr:spPr>
        <a:xfrm>
          <a:off x="17670780" y="6233160"/>
          <a:ext cx="121920" cy="396240"/>
        </a:xfrm>
        <a:prstGeom prst="rightBrac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7</xdr:col>
      <xdr:colOff>274320</xdr:colOff>
      <xdr:row>10</xdr:row>
      <xdr:rowOff>55880</xdr:rowOff>
    </xdr:from>
    <xdr:to>
      <xdr:col>7</xdr:col>
      <xdr:colOff>1127760</xdr:colOff>
      <xdr:row>12</xdr:row>
      <xdr:rowOff>106680</xdr:rowOff>
    </xdr:to>
    <xdr:cxnSp macro="">
      <xdr:nvCxnSpPr>
        <xdr:cNvPr id="26" name="Gerade Verbindung mit Pfeil 25">
          <a:extLst>
            <a:ext uri="{FF2B5EF4-FFF2-40B4-BE49-F238E27FC236}">
              <a16:creationId xmlns:a16="http://schemas.microsoft.com/office/drawing/2014/main" id="{8AE7ABB5-0F6A-491F-ABEA-1D495B0055D4}"/>
            </a:ext>
          </a:extLst>
        </xdr:cNvPr>
        <xdr:cNvCxnSpPr/>
      </xdr:nvCxnSpPr>
      <xdr:spPr>
        <a:xfrm flipH="1">
          <a:off x="8488680" y="1877060"/>
          <a:ext cx="853440" cy="33274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272142</xdr:colOff>
      <xdr:row>66</xdr:row>
      <xdr:rowOff>152400</xdr:rowOff>
    </xdr:from>
    <xdr:to>
      <xdr:col>27</xdr:col>
      <xdr:colOff>153505</xdr:colOff>
      <xdr:row>98</xdr:row>
      <xdr:rowOff>122589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A09299B0-8804-D220-2666-03C9124AD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66771" y="10972800"/>
          <a:ext cx="11006563" cy="5892018"/>
        </a:xfrm>
        <a:prstGeom prst="rect">
          <a:avLst/>
        </a:prstGeom>
      </xdr:spPr>
    </xdr:pic>
    <xdr:clientData/>
  </xdr:twoCellAnchor>
  <xdr:twoCellAnchor editAs="oneCell">
    <xdr:from>
      <xdr:col>14</xdr:col>
      <xdr:colOff>54429</xdr:colOff>
      <xdr:row>32</xdr:row>
      <xdr:rowOff>1</xdr:rowOff>
    </xdr:from>
    <xdr:to>
      <xdr:col>27</xdr:col>
      <xdr:colOff>730449</xdr:colOff>
      <xdr:row>65</xdr:row>
      <xdr:rowOff>137789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B91C295B-2CF5-C418-B85D-63341DDCE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743715" y="5018315"/>
          <a:ext cx="11006563" cy="5754817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685800</xdr:colOff>
      <xdr:row>2</xdr:row>
      <xdr:rowOff>54428</xdr:rowOff>
    </xdr:from>
    <xdr:to>
      <xdr:col>27</xdr:col>
      <xdr:colOff>719609</xdr:colOff>
      <xdr:row>31</xdr:row>
      <xdr:rowOff>68823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5592BB63-D595-2FB0-0E53-2FC2BB7B4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580429" y="435428"/>
          <a:ext cx="11159009" cy="4466652"/>
        </a:xfrm>
        <a:prstGeom prst="rect">
          <a:avLst/>
        </a:prstGeom>
      </xdr:spPr>
    </xdr:pic>
    <xdr:clientData/>
  </xdr:twoCellAnchor>
  <xdr:twoCellAnchor editAs="oneCell">
    <xdr:from>
      <xdr:col>7</xdr:col>
      <xdr:colOff>666283</xdr:colOff>
      <xdr:row>47</xdr:row>
      <xdr:rowOff>0</xdr:rowOff>
    </xdr:from>
    <xdr:to>
      <xdr:col>13</xdr:col>
      <xdr:colOff>147142</xdr:colOff>
      <xdr:row>70</xdr:row>
      <xdr:rowOff>152400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0F2871CD-C7BF-D024-EB66-159F3159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43483" y="7304314"/>
          <a:ext cx="8298288" cy="4408715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381000</xdr:colOff>
      <xdr:row>67</xdr:row>
      <xdr:rowOff>130628</xdr:rowOff>
    </xdr:from>
    <xdr:to>
      <xdr:col>8</xdr:col>
      <xdr:colOff>1213370</xdr:colOff>
      <xdr:row>94</xdr:row>
      <xdr:rowOff>4718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2E1F5C98-7C6C-EE5B-4D56-DFEBFA9B8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81000" y="11136085"/>
          <a:ext cx="9649799" cy="48706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</xdr:row>
      <xdr:rowOff>130629</xdr:rowOff>
    </xdr:from>
    <xdr:to>
      <xdr:col>7</xdr:col>
      <xdr:colOff>54428</xdr:colOff>
      <xdr:row>66</xdr:row>
      <xdr:rowOff>59907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841DEED7-2574-050F-08F4-037EC7DCC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7064829"/>
          <a:ext cx="8131628" cy="381547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10886</xdr:rowOff>
    </xdr:from>
    <xdr:to>
      <xdr:col>7</xdr:col>
      <xdr:colOff>65314</xdr:colOff>
      <xdr:row>44</xdr:row>
      <xdr:rowOff>149666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41F66A0E-8066-2631-E791-96FA86FFE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3842657"/>
          <a:ext cx="8142514" cy="3056152"/>
        </a:xfrm>
        <a:prstGeom prst="rect">
          <a:avLst/>
        </a:prstGeom>
      </xdr:spPr>
    </xdr:pic>
    <xdr:clientData/>
  </xdr:twoCellAnchor>
  <xdr:twoCellAnchor editAs="oneCell">
    <xdr:from>
      <xdr:col>0</xdr:col>
      <xdr:colOff>65315</xdr:colOff>
      <xdr:row>2</xdr:row>
      <xdr:rowOff>32657</xdr:rowOff>
    </xdr:from>
    <xdr:to>
      <xdr:col>6</xdr:col>
      <xdr:colOff>965516</xdr:colOff>
      <xdr:row>22</xdr:row>
      <xdr:rowOff>21771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1BA38626-3C0C-C009-AAEB-6B2D1F0C2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5315" y="413657"/>
          <a:ext cx="7823515" cy="3265714"/>
        </a:xfrm>
        <a:prstGeom prst="rect">
          <a:avLst/>
        </a:prstGeom>
      </xdr:spPr>
    </xdr:pic>
    <xdr:clientData/>
  </xdr:twoCellAnchor>
  <xdr:twoCellAnchor>
    <xdr:from>
      <xdr:col>4</xdr:col>
      <xdr:colOff>576943</xdr:colOff>
      <xdr:row>12</xdr:row>
      <xdr:rowOff>0</xdr:rowOff>
    </xdr:from>
    <xdr:to>
      <xdr:col>7</xdr:col>
      <xdr:colOff>718820</xdr:colOff>
      <xdr:row>25</xdr:row>
      <xdr:rowOff>83821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4561393E-D194-4DF7-A031-5663CBE71083}"/>
            </a:ext>
          </a:extLst>
        </xdr:cNvPr>
        <xdr:cNvCxnSpPr/>
      </xdr:nvCxnSpPr>
      <xdr:spPr>
        <a:xfrm flipH="1" flipV="1">
          <a:off x="5192486" y="2133600"/>
          <a:ext cx="3603534" cy="1869078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965516</xdr:colOff>
      <xdr:row>10</xdr:row>
      <xdr:rowOff>114301</xdr:rowOff>
    </xdr:from>
    <xdr:to>
      <xdr:col>7</xdr:col>
      <xdr:colOff>723900</xdr:colOff>
      <xdr:row>11</xdr:row>
      <xdr:rowOff>0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D16D3CDB-262C-4C9B-A27E-D40E3DF89FD3}"/>
            </a:ext>
          </a:extLst>
        </xdr:cNvPr>
        <xdr:cNvCxnSpPr>
          <a:endCxn id="22" idx="3"/>
        </xdr:cNvCxnSpPr>
      </xdr:nvCxnSpPr>
      <xdr:spPr>
        <a:xfrm flipH="1">
          <a:off x="7888830" y="1964872"/>
          <a:ext cx="912270" cy="81642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174172</xdr:colOff>
      <xdr:row>27</xdr:row>
      <xdr:rowOff>76200</xdr:rowOff>
    </xdr:from>
    <xdr:to>
      <xdr:col>7</xdr:col>
      <xdr:colOff>708660</xdr:colOff>
      <xdr:row>37</xdr:row>
      <xdr:rowOff>43543</xdr:rowOff>
    </xdr:to>
    <xdr:cxnSp macro="">
      <xdr:nvCxnSpPr>
        <xdr:cNvPr id="7" name="Gerade Verbindung mit Pfeil 6">
          <a:extLst>
            <a:ext uri="{FF2B5EF4-FFF2-40B4-BE49-F238E27FC236}">
              <a16:creationId xmlns:a16="http://schemas.microsoft.com/office/drawing/2014/main" id="{B118DB18-DC4D-4907-AE9D-630E08AE8002}"/>
            </a:ext>
          </a:extLst>
        </xdr:cNvPr>
        <xdr:cNvCxnSpPr/>
      </xdr:nvCxnSpPr>
      <xdr:spPr>
        <a:xfrm flipH="1">
          <a:off x="7097486" y="4267200"/>
          <a:ext cx="1688374" cy="1426029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174172</xdr:colOff>
      <xdr:row>28</xdr:row>
      <xdr:rowOff>99060</xdr:rowOff>
    </xdr:from>
    <xdr:to>
      <xdr:col>7</xdr:col>
      <xdr:colOff>693420</xdr:colOff>
      <xdr:row>38</xdr:row>
      <xdr:rowOff>65314</xdr:rowOff>
    </xdr:to>
    <xdr:cxnSp macro="">
      <xdr:nvCxnSpPr>
        <xdr:cNvPr id="8" name="Gerade Verbindung mit Pfeil 7">
          <a:extLst>
            <a:ext uri="{FF2B5EF4-FFF2-40B4-BE49-F238E27FC236}">
              <a16:creationId xmlns:a16="http://schemas.microsoft.com/office/drawing/2014/main" id="{5A5BFF61-B300-494E-8FA4-9EF929ACA347}"/>
            </a:ext>
          </a:extLst>
        </xdr:cNvPr>
        <xdr:cNvCxnSpPr/>
      </xdr:nvCxnSpPr>
      <xdr:spPr>
        <a:xfrm flipH="1">
          <a:off x="7097486" y="4475117"/>
          <a:ext cx="1673134" cy="142494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163286</xdr:colOff>
      <xdr:row>29</xdr:row>
      <xdr:rowOff>99060</xdr:rowOff>
    </xdr:from>
    <xdr:to>
      <xdr:col>7</xdr:col>
      <xdr:colOff>685800</xdr:colOff>
      <xdr:row>39</xdr:row>
      <xdr:rowOff>87086</xdr:rowOff>
    </xdr:to>
    <xdr:cxnSp macro="">
      <xdr:nvCxnSpPr>
        <xdr:cNvPr id="9" name="Gerade Verbindung mit Pfeil 8">
          <a:extLst>
            <a:ext uri="{FF2B5EF4-FFF2-40B4-BE49-F238E27FC236}">
              <a16:creationId xmlns:a16="http://schemas.microsoft.com/office/drawing/2014/main" id="{0950AA38-8F6C-4246-B145-B6A07572DEB8}"/>
            </a:ext>
          </a:extLst>
        </xdr:cNvPr>
        <xdr:cNvCxnSpPr/>
      </xdr:nvCxnSpPr>
      <xdr:spPr>
        <a:xfrm flipH="1">
          <a:off x="7086600" y="4660174"/>
          <a:ext cx="1676400" cy="1446712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628650</xdr:colOff>
      <xdr:row>35</xdr:row>
      <xdr:rowOff>144780</xdr:rowOff>
    </xdr:from>
    <xdr:to>
      <xdr:col>7</xdr:col>
      <xdr:colOff>689610</xdr:colOff>
      <xdr:row>45</xdr:row>
      <xdr:rowOff>165735</xdr:rowOff>
    </xdr:to>
    <xdr:cxnSp macro="">
      <xdr:nvCxnSpPr>
        <xdr:cNvPr id="12" name="Gerade Verbindung mit Pfeil 11">
          <a:extLst>
            <a:ext uri="{FF2B5EF4-FFF2-40B4-BE49-F238E27FC236}">
              <a16:creationId xmlns:a16="http://schemas.microsoft.com/office/drawing/2014/main" id="{D4ED4FB3-B094-41C0-B862-B390988FF602}"/>
            </a:ext>
          </a:extLst>
        </xdr:cNvPr>
        <xdr:cNvCxnSpPr/>
      </xdr:nvCxnSpPr>
      <xdr:spPr>
        <a:xfrm flipH="1">
          <a:off x="8763000" y="5535930"/>
          <a:ext cx="60960" cy="1573530"/>
        </a:xfrm>
        <a:prstGeom prst="straightConnector1">
          <a:avLst/>
        </a:prstGeom>
        <a:ln w="1905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196215</xdr:colOff>
      <xdr:row>13</xdr:row>
      <xdr:rowOff>147502</xdr:rowOff>
    </xdr:from>
    <xdr:to>
      <xdr:col>18</xdr:col>
      <xdr:colOff>0</xdr:colOff>
      <xdr:row>57</xdr:row>
      <xdr:rowOff>43543</xdr:rowOff>
    </xdr:to>
    <xdr:cxnSp macro="">
      <xdr:nvCxnSpPr>
        <xdr:cNvPr id="13" name="Gerade Verbindung mit Pfeil 12">
          <a:extLst>
            <a:ext uri="{FF2B5EF4-FFF2-40B4-BE49-F238E27FC236}">
              <a16:creationId xmlns:a16="http://schemas.microsoft.com/office/drawing/2014/main" id="{FCDA996D-BC8A-44E2-8736-602D4F932763}"/>
            </a:ext>
          </a:extLst>
        </xdr:cNvPr>
        <xdr:cNvCxnSpPr>
          <a:stCxn id="14" idx="1"/>
        </xdr:cNvCxnSpPr>
      </xdr:nvCxnSpPr>
      <xdr:spPr>
        <a:xfrm>
          <a:off x="17090844" y="2477045"/>
          <a:ext cx="3777070" cy="6721384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104775</xdr:colOff>
      <xdr:row>12</xdr:row>
      <xdr:rowOff>11430</xdr:rowOff>
    </xdr:from>
    <xdr:to>
      <xdr:col>13</xdr:col>
      <xdr:colOff>196215</xdr:colOff>
      <xdr:row>15</xdr:row>
      <xdr:rowOff>87630</xdr:rowOff>
    </xdr:to>
    <xdr:sp macro="" textlink="">
      <xdr:nvSpPr>
        <xdr:cNvPr id="14" name="Geschweifte Klammer rechts 13">
          <a:extLst>
            <a:ext uri="{FF2B5EF4-FFF2-40B4-BE49-F238E27FC236}">
              <a16:creationId xmlns:a16="http://schemas.microsoft.com/office/drawing/2014/main" id="{DC3AB157-379D-4595-803F-C736FCCB3B0A}"/>
            </a:ext>
          </a:extLst>
        </xdr:cNvPr>
        <xdr:cNvSpPr/>
      </xdr:nvSpPr>
      <xdr:spPr>
        <a:xfrm>
          <a:off x="17051655" y="2175510"/>
          <a:ext cx="91440" cy="670560"/>
        </a:xfrm>
        <a:prstGeom prst="rightBrac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13</xdr:col>
      <xdr:colOff>363855</xdr:colOff>
      <xdr:row>37</xdr:row>
      <xdr:rowOff>123825</xdr:rowOff>
    </xdr:from>
    <xdr:to>
      <xdr:col>17</xdr:col>
      <xdr:colOff>664029</xdr:colOff>
      <xdr:row>40</xdr:row>
      <xdr:rowOff>10886</xdr:rowOff>
    </xdr:to>
    <xdr:cxnSp macro="">
      <xdr:nvCxnSpPr>
        <xdr:cNvPr id="16" name="Gerade Verbindung mit Pfeil 15">
          <a:extLst>
            <a:ext uri="{FF2B5EF4-FFF2-40B4-BE49-F238E27FC236}">
              <a16:creationId xmlns:a16="http://schemas.microsoft.com/office/drawing/2014/main" id="{B99DA905-BDBF-4FA3-96D8-D67D70992780}"/>
            </a:ext>
          </a:extLst>
        </xdr:cNvPr>
        <xdr:cNvCxnSpPr/>
      </xdr:nvCxnSpPr>
      <xdr:spPr>
        <a:xfrm>
          <a:off x="17258484" y="5773511"/>
          <a:ext cx="3478802" cy="442232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379095</xdr:colOff>
      <xdr:row>38</xdr:row>
      <xdr:rowOff>148590</xdr:rowOff>
    </xdr:from>
    <xdr:to>
      <xdr:col>17</xdr:col>
      <xdr:colOff>642257</xdr:colOff>
      <xdr:row>41</xdr:row>
      <xdr:rowOff>141514</xdr:rowOff>
    </xdr:to>
    <xdr:cxnSp macro="">
      <xdr:nvCxnSpPr>
        <xdr:cNvPr id="17" name="Gerade Verbindung mit Pfeil 16">
          <a:extLst>
            <a:ext uri="{FF2B5EF4-FFF2-40B4-BE49-F238E27FC236}">
              <a16:creationId xmlns:a16="http://schemas.microsoft.com/office/drawing/2014/main" id="{D10FB66C-36BF-421E-AE15-781B7C467249}"/>
            </a:ext>
          </a:extLst>
        </xdr:cNvPr>
        <xdr:cNvCxnSpPr/>
      </xdr:nvCxnSpPr>
      <xdr:spPr>
        <a:xfrm>
          <a:off x="17273724" y="5983333"/>
          <a:ext cx="3441790" cy="450124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394335</xdr:colOff>
      <xdr:row>39</xdr:row>
      <xdr:rowOff>158115</xdr:rowOff>
    </xdr:from>
    <xdr:to>
      <xdr:col>17</xdr:col>
      <xdr:colOff>653143</xdr:colOff>
      <xdr:row>43</xdr:row>
      <xdr:rowOff>10886</xdr:rowOff>
    </xdr:to>
    <xdr:cxnSp macro="">
      <xdr:nvCxnSpPr>
        <xdr:cNvPr id="18" name="Gerade Verbindung mit Pfeil 17">
          <a:extLst>
            <a:ext uri="{FF2B5EF4-FFF2-40B4-BE49-F238E27FC236}">
              <a16:creationId xmlns:a16="http://schemas.microsoft.com/office/drawing/2014/main" id="{2F274F03-7D1E-447C-A818-0CCB58EFC263}"/>
            </a:ext>
          </a:extLst>
        </xdr:cNvPr>
        <xdr:cNvCxnSpPr/>
      </xdr:nvCxnSpPr>
      <xdr:spPr>
        <a:xfrm>
          <a:off x="17288964" y="6177915"/>
          <a:ext cx="3437436" cy="495028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272415</xdr:colOff>
      <xdr:row>41</xdr:row>
      <xdr:rowOff>11430</xdr:rowOff>
    </xdr:from>
    <xdr:to>
      <xdr:col>13</xdr:col>
      <xdr:colOff>394335</xdr:colOff>
      <xdr:row>43</xdr:row>
      <xdr:rowOff>64770</xdr:rowOff>
    </xdr:to>
    <xdr:sp macro="" textlink="">
      <xdr:nvSpPr>
        <xdr:cNvPr id="20" name="Geschweifte Klammer rechts 19">
          <a:extLst>
            <a:ext uri="{FF2B5EF4-FFF2-40B4-BE49-F238E27FC236}">
              <a16:creationId xmlns:a16="http://schemas.microsoft.com/office/drawing/2014/main" id="{3558E0A7-F8BE-4731-8BDC-5315FBA4EE1F}"/>
            </a:ext>
          </a:extLst>
        </xdr:cNvPr>
        <xdr:cNvSpPr/>
      </xdr:nvSpPr>
      <xdr:spPr>
        <a:xfrm>
          <a:off x="17217390" y="6316980"/>
          <a:ext cx="121920" cy="415290"/>
        </a:xfrm>
        <a:prstGeom prst="rightBrac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6</xdr:col>
      <xdr:colOff>272143</xdr:colOff>
      <xdr:row>31</xdr:row>
      <xdr:rowOff>77470</xdr:rowOff>
    </xdr:from>
    <xdr:to>
      <xdr:col>7</xdr:col>
      <xdr:colOff>669290</xdr:colOff>
      <xdr:row>56</xdr:row>
      <xdr:rowOff>130628</xdr:rowOff>
    </xdr:to>
    <xdr:cxnSp macro="">
      <xdr:nvCxnSpPr>
        <xdr:cNvPr id="5" name="Gerade Verbindung mit Pfeil 4">
          <a:extLst>
            <a:ext uri="{FF2B5EF4-FFF2-40B4-BE49-F238E27FC236}">
              <a16:creationId xmlns:a16="http://schemas.microsoft.com/office/drawing/2014/main" id="{9E932343-200C-4093-9A54-1DB61811214F}"/>
            </a:ext>
          </a:extLst>
        </xdr:cNvPr>
        <xdr:cNvCxnSpPr/>
      </xdr:nvCxnSpPr>
      <xdr:spPr>
        <a:xfrm flipH="1">
          <a:off x="7195457" y="4910727"/>
          <a:ext cx="1551033" cy="418973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228600</xdr:colOff>
      <xdr:row>33</xdr:row>
      <xdr:rowOff>56515</xdr:rowOff>
    </xdr:from>
    <xdr:to>
      <xdr:col>7</xdr:col>
      <xdr:colOff>684530</xdr:colOff>
      <xdr:row>75</xdr:row>
      <xdr:rowOff>65315</xdr:rowOff>
    </xdr:to>
    <xdr:cxnSp macro="">
      <xdr:nvCxnSpPr>
        <xdr:cNvPr id="10" name="Gerade Verbindung mit Pfeil 9">
          <a:extLst>
            <a:ext uri="{FF2B5EF4-FFF2-40B4-BE49-F238E27FC236}">
              <a16:creationId xmlns:a16="http://schemas.microsoft.com/office/drawing/2014/main" id="{A32D1D82-F239-4393-BC8B-B23466C80A62}"/>
            </a:ext>
          </a:extLst>
        </xdr:cNvPr>
        <xdr:cNvCxnSpPr/>
      </xdr:nvCxnSpPr>
      <xdr:spPr>
        <a:xfrm flipH="1">
          <a:off x="7151914" y="5161915"/>
          <a:ext cx="1609816" cy="7389314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628650</xdr:colOff>
      <xdr:row>45</xdr:row>
      <xdr:rowOff>150495</xdr:rowOff>
    </xdr:from>
    <xdr:to>
      <xdr:col>8</xdr:col>
      <xdr:colOff>3102428</xdr:colOff>
      <xdr:row>55</xdr:row>
      <xdr:rowOff>174172</xdr:rowOff>
    </xdr:to>
    <xdr:cxnSp macro="">
      <xdr:nvCxnSpPr>
        <xdr:cNvPr id="11" name="Gerade Verbindung mit Pfeil 10">
          <a:extLst>
            <a:ext uri="{FF2B5EF4-FFF2-40B4-BE49-F238E27FC236}">
              <a16:creationId xmlns:a16="http://schemas.microsoft.com/office/drawing/2014/main" id="{03C3A11F-4D65-4D75-8E57-56F1B3B1533C}"/>
            </a:ext>
          </a:extLst>
        </xdr:cNvPr>
        <xdr:cNvCxnSpPr/>
      </xdr:nvCxnSpPr>
      <xdr:spPr>
        <a:xfrm>
          <a:off x="8705850" y="7084695"/>
          <a:ext cx="3214007" cy="1874248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241935</xdr:colOff>
      <xdr:row>19</xdr:row>
      <xdr:rowOff>57150</xdr:rowOff>
    </xdr:from>
    <xdr:to>
      <xdr:col>17</xdr:col>
      <xdr:colOff>674914</xdr:colOff>
      <xdr:row>90</xdr:row>
      <xdr:rowOff>174172</xdr:rowOff>
    </xdr:to>
    <xdr:cxnSp macro="">
      <xdr:nvCxnSpPr>
        <xdr:cNvPr id="15" name="Gerade Verbindung mit Pfeil 14">
          <a:extLst>
            <a:ext uri="{FF2B5EF4-FFF2-40B4-BE49-F238E27FC236}">
              <a16:creationId xmlns:a16="http://schemas.microsoft.com/office/drawing/2014/main" id="{B1554516-AFA5-4FCE-B84F-4D84D8B1DDFE}"/>
            </a:ext>
          </a:extLst>
        </xdr:cNvPr>
        <xdr:cNvCxnSpPr/>
      </xdr:nvCxnSpPr>
      <xdr:spPr>
        <a:xfrm>
          <a:off x="17136564" y="3235779"/>
          <a:ext cx="3611607" cy="12200164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394335</xdr:colOff>
      <xdr:row>42</xdr:row>
      <xdr:rowOff>38100</xdr:rowOff>
    </xdr:from>
    <xdr:to>
      <xdr:col>17</xdr:col>
      <xdr:colOff>152400</xdr:colOff>
      <xdr:row>85</xdr:row>
      <xdr:rowOff>65314</xdr:rowOff>
    </xdr:to>
    <xdr:cxnSp macro="">
      <xdr:nvCxnSpPr>
        <xdr:cNvPr id="19" name="Gerade Verbindung mit Pfeil 18">
          <a:extLst>
            <a:ext uri="{FF2B5EF4-FFF2-40B4-BE49-F238E27FC236}">
              <a16:creationId xmlns:a16="http://schemas.microsoft.com/office/drawing/2014/main" id="{D246B2BB-FA72-4222-9671-5914F9E88B73}"/>
            </a:ext>
          </a:extLst>
        </xdr:cNvPr>
        <xdr:cNvCxnSpPr>
          <a:stCxn id="20" idx="1"/>
        </xdr:cNvCxnSpPr>
      </xdr:nvCxnSpPr>
      <xdr:spPr>
        <a:xfrm>
          <a:off x="17288964" y="6515100"/>
          <a:ext cx="2936693" cy="788670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402771</xdr:colOff>
      <xdr:row>53</xdr:row>
      <xdr:rowOff>174172</xdr:rowOff>
    </xdr:from>
    <xdr:to>
      <xdr:col>25</xdr:col>
      <xdr:colOff>112154</xdr:colOff>
      <xdr:row>85</xdr:row>
      <xdr:rowOff>136738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6879D19D-1578-267C-3EF9-48AF7AFDE8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05657" y="8588829"/>
          <a:ext cx="11052297" cy="5884395"/>
        </a:xfrm>
        <a:prstGeom prst="rect">
          <a:avLst/>
        </a:prstGeom>
      </xdr:spPr>
    </xdr:pic>
    <xdr:clientData/>
  </xdr:twoCellAnchor>
  <xdr:twoCellAnchor editAs="oneCell">
    <xdr:from>
      <xdr:col>13</xdr:col>
      <xdr:colOff>628541</xdr:colOff>
      <xdr:row>27</xdr:row>
      <xdr:rowOff>65315</xdr:rowOff>
    </xdr:from>
    <xdr:to>
      <xdr:col>24</xdr:col>
      <xdr:colOff>43621</xdr:colOff>
      <xdr:row>53</xdr:row>
      <xdr:rowOff>83382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B6594DD1-D091-DA2C-C2F0-26C9CAB1CB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638455" y="4256315"/>
          <a:ext cx="8156309" cy="4241724"/>
        </a:xfrm>
        <a:prstGeom prst="rect">
          <a:avLst/>
        </a:prstGeom>
      </xdr:spPr>
    </xdr:pic>
    <xdr:clientData/>
  </xdr:twoCellAnchor>
  <xdr:twoCellAnchor editAs="oneCell">
    <xdr:from>
      <xdr:col>13</xdr:col>
      <xdr:colOff>337457</xdr:colOff>
      <xdr:row>2</xdr:row>
      <xdr:rowOff>54428</xdr:rowOff>
    </xdr:from>
    <xdr:to>
      <xdr:col>25</xdr:col>
      <xdr:colOff>284157</xdr:colOff>
      <xdr:row>27</xdr:row>
      <xdr:rowOff>13984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83C078D5-5A2B-2661-FF00-15C337EE6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347371" y="435428"/>
          <a:ext cx="9482586" cy="376955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60960</xdr:rowOff>
    </xdr:from>
    <xdr:to>
      <xdr:col>7</xdr:col>
      <xdr:colOff>91440</xdr:colOff>
      <xdr:row>48</xdr:row>
      <xdr:rowOff>29349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64EC5B28-AD1D-1BC2-027B-A75A0979D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5242560"/>
          <a:ext cx="5638800" cy="23458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60961</xdr:rowOff>
    </xdr:from>
    <xdr:to>
      <xdr:col>7</xdr:col>
      <xdr:colOff>152400</xdr:colOff>
      <xdr:row>32</xdr:row>
      <xdr:rowOff>30481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CADD8CB6-370A-D518-28DF-37C746E54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3108961"/>
          <a:ext cx="5699760" cy="201168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30480</xdr:rowOff>
    </xdr:from>
    <xdr:to>
      <xdr:col>7</xdr:col>
      <xdr:colOff>197478</xdr:colOff>
      <xdr:row>17</xdr:row>
      <xdr:rowOff>0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91763E6E-0D3B-B9B2-F23E-9C3739825C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411480"/>
          <a:ext cx="5744838" cy="2636520"/>
        </a:xfrm>
        <a:prstGeom prst="rect">
          <a:avLst/>
        </a:prstGeom>
      </xdr:spPr>
    </xdr:pic>
    <xdr:clientData/>
  </xdr:twoCellAnchor>
  <xdr:twoCellAnchor>
    <xdr:from>
      <xdr:col>4</xdr:col>
      <xdr:colOff>472440</xdr:colOff>
      <xdr:row>25</xdr:row>
      <xdr:rowOff>106680</xdr:rowOff>
    </xdr:from>
    <xdr:to>
      <xdr:col>7</xdr:col>
      <xdr:colOff>274320</xdr:colOff>
      <xdr:row>27</xdr:row>
      <xdr:rowOff>30480</xdr:rowOff>
    </xdr:to>
    <xdr:cxnSp macro="">
      <xdr:nvCxnSpPr>
        <xdr:cNvPr id="2" name="Gerade Verbindung mit Pfeil 1">
          <a:extLst>
            <a:ext uri="{FF2B5EF4-FFF2-40B4-BE49-F238E27FC236}">
              <a16:creationId xmlns:a16="http://schemas.microsoft.com/office/drawing/2014/main" id="{43955E80-8DF1-431D-ADCF-04A8307428E1}"/>
            </a:ext>
          </a:extLst>
        </xdr:cNvPr>
        <xdr:cNvCxnSpPr/>
      </xdr:nvCxnSpPr>
      <xdr:spPr>
        <a:xfrm flipH="1">
          <a:off x="3642360" y="4099560"/>
          <a:ext cx="2179320" cy="19812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533400</xdr:colOff>
      <xdr:row>27</xdr:row>
      <xdr:rowOff>27940</xdr:rowOff>
    </xdr:from>
    <xdr:to>
      <xdr:col>7</xdr:col>
      <xdr:colOff>266700</xdr:colOff>
      <xdr:row>42</xdr:row>
      <xdr:rowOff>106680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7F71649C-3F1A-48BD-B117-69B79264CB02}"/>
            </a:ext>
          </a:extLst>
        </xdr:cNvPr>
        <xdr:cNvCxnSpPr/>
      </xdr:nvCxnSpPr>
      <xdr:spPr>
        <a:xfrm flipH="1">
          <a:off x="5288280" y="4295140"/>
          <a:ext cx="525780" cy="236474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563880</xdr:colOff>
      <xdr:row>28</xdr:row>
      <xdr:rowOff>35560</xdr:rowOff>
    </xdr:from>
    <xdr:to>
      <xdr:col>7</xdr:col>
      <xdr:colOff>266700</xdr:colOff>
      <xdr:row>44</xdr:row>
      <xdr:rowOff>60960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AE28B6BA-43FD-4D35-A694-EB69AA976EEF}"/>
            </a:ext>
          </a:extLst>
        </xdr:cNvPr>
        <xdr:cNvCxnSpPr/>
      </xdr:nvCxnSpPr>
      <xdr:spPr>
        <a:xfrm flipH="1">
          <a:off x="5318760" y="4485640"/>
          <a:ext cx="495300" cy="240284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594360</xdr:colOff>
      <xdr:row>29</xdr:row>
      <xdr:rowOff>68580</xdr:rowOff>
    </xdr:from>
    <xdr:to>
      <xdr:col>7</xdr:col>
      <xdr:colOff>254000</xdr:colOff>
      <xdr:row>45</xdr:row>
      <xdr:rowOff>15240</xdr:rowOff>
    </xdr:to>
    <xdr:cxnSp macro="">
      <xdr:nvCxnSpPr>
        <xdr:cNvPr id="5" name="Gerade Verbindung mit Pfeil 4">
          <a:extLst>
            <a:ext uri="{FF2B5EF4-FFF2-40B4-BE49-F238E27FC236}">
              <a16:creationId xmlns:a16="http://schemas.microsoft.com/office/drawing/2014/main" id="{358171EF-C4B4-4874-8C4A-46749DE6FC49}"/>
            </a:ext>
          </a:extLst>
        </xdr:cNvPr>
        <xdr:cNvCxnSpPr/>
      </xdr:nvCxnSpPr>
      <xdr:spPr>
        <a:xfrm flipH="1">
          <a:off x="5349240" y="4701540"/>
          <a:ext cx="452120" cy="232410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198120</xdr:colOff>
      <xdr:row>35</xdr:row>
      <xdr:rowOff>127000</xdr:rowOff>
    </xdr:from>
    <xdr:to>
      <xdr:col>7</xdr:col>
      <xdr:colOff>259080</xdr:colOff>
      <xdr:row>45</xdr:row>
      <xdr:rowOff>81280</xdr:rowOff>
    </xdr:to>
    <xdr:cxnSp macro="">
      <xdr:nvCxnSpPr>
        <xdr:cNvPr id="9" name="Gerade Verbindung mit Pfeil 8">
          <a:extLst>
            <a:ext uri="{FF2B5EF4-FFF2-40B4-BE49-F238E27FC236}">
              <a16:creationId xmlns:a16="http://schemas.microsoft.com/office/drawing/2014/main" id="{4E0FF6FC-2CC5-43B1-828E-28870DB7E81D}"/>
            </a:ext>
          </a:extLst>
        </xdr:cNvPr>
        <xdr:cNvCxnSpPr/>
      </xdr:nvCxnSpPr>
      <xdr:spPr>
        <a:xfrm flipH="1">
          <a:off x="5745480" y="5582920"/>
          <a:ext cx="60960" cy="1508760"/>
        </a:xfrm>
        <a:prstGeom prst="straightConnector1">
          <a:avLst/>
        </a:prstGeom>
        <a:ln w="1905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83820</xdr:colOff>
      <xdr:row>11</xdr:row>
      <xdr:rowOff>44273</xdr:rowOff>
    </xdr:from>
    <xdr:to>
      <xdr:col>13</xdr:col>
      <xdr:colOff>175260</xdr:colOff>
      <xdr:row>15</xdr:row>
      <xdr:rowOff>44273</xdr:rowOff>
    </xdr:to>
    <xdr:sp macro="" textlink="">
      <xdr:nvSpPr>
        <xdr:cNvPr id="11" name="Geschweifte Klammer rechts 10">
          <a:extLst>
            <a:ext uri="{FF2B5EF4-FFF2-40B4-BE49-F238E27FC236}">
              <a16:creationId xmlns:a16="http://schemas.microsoft.com/office/drawing/2014/main" id="{B8B0F1AC-F8A2-4ED7-86D2-7C94E2D54FB9}"/>
            </a:ext>
          </a:extLst>
        </xdr:cNvPr>
        <xdr:cNvSpPr/>
      </xdr:nvSpPr>
      <xdr:spPr>
        <a:xfrm>
          <a:off x="14093734" y="2090787"/>
          <a:ext cx="91440" cy="674915"/>
        </a:xfrm>
        <a:prstGeom prst="rightBrac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13</xdr:col>
      <xdr:colOff>190500</xdr:colOff>
      <xdr:row>40</xdr:row>
      <xdr:rowOff>50800</xdr:rowOff>
    </xdr:from>
    <xdr:to>
      <xdr:col>13</xdr:col>
      <xdr:colOff>312420</xdr:colOff>
      <xdr:row>42</xdr:row>
      <xdr:rowOff>172720</xdr:rowOff>
    </xdr:to>
    <xdr:sp macro="" textlink="">
      <xdr:nvSpPr>
        <xdr:cNvPr id="17" name="Geschweifte Klammer rechts 16">
          <a:extLst>
            <a:ext uri="{FF2B5EF4-FFF2-40B4-BE49-F238E27FC236}">
              <a16:creationId xmlns:a16="http://schemas.microsoft.com/office/drawing/2014/main" id="{2FF1F4DE-1DAE-465C-931A-1155F81CF3BF}"/>
            </a:ext>
          </a:extLst>
        </xdr:cNvPr>
        <xdr:cNvSpPr/>
      </xdr:nvSpPr>
      <xdr:spPr>
        <a:xfrm>
          <a:off x="14211300" y="6329680"/>
          <a:ext cx="121920" cy="396240"/>
        </a:xfrm>
        <a:prstGeom prst="rightBrac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4</xdr:col>
      <xdr:colOff>685800</xdr:colOff>
      <xdr:row>2</xdr:row>
      <xdr:rowOff>198120</xdr:rowOff>
    </xdr:from>
    <xdr:to>
      <xdr:col>7</xdr:col>
      <xdr:colOff>304800</xdr:colOff>
      <xdr:row>10</xdr:row>
      <xdr:rowOff>106680</xdr:rowOff>
    </xdr:to>
    <xdr:cxnSp macro="">
      <xdr:nvCxnSpPr>
        <xdr:cNvPr id="18" name="Gerade Verbindung mit Pfeil 17">
          <a:extLst>
            <a:ext uri="{FF2B5EF4-FFF2-40B4-BE49-F238E27FC236}">
              <a16:creationId xmlns:a16="http://schemas.microsoft.com/office/drawing/2014/main" id="{CC31201B-94B6-45F1-AB0E-216533D53E89}"/>
            </a:ext>
          </a:extLst>
        </xdr:cNvPr>
        <xdr:cNvCxnSpPr/>
      </xdr:nvCxnSpPr>
      <xdr:spPr>
        <a:xfrm flipH="1" flipV="1">
          <a:off x="3855720" y="579120"/>
          <a:ext cx="1996440" cy="140208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91440</xdr:colOff>
      <xdr:row>11</xdr:row>
      <xdr:rowOff>76200</xdr:rowOff>
    </xdr:from>
    <xdr:to>
      <xdr:col>7</xdr:col>
      <xdr:colOff>274320</xdr:colOff>
      <xdr:row>28</xdr:row>
      <xdr:rowOff>30480</xdr:rowOff>
    </xdr:to>
    <xdr:cxnSp macro="">
      <xdr:nvCxnSpPr>
        <xdr:cNvPr id="21" name="Gerade Verbindung mit Pfeil 20">
          <a:extLst>
            <a:ext uri="{FF2B5EF4-FFF2-40B4-BE49-F238E27FC236}">
              <a16:creationId xmlns:a16="http://schemas.microsoft.com/office/drawing/2014/main" id="{180374AC-D6FE-4441-8A80-119B49F14CBC}"/>
            </a:ext>
          </a:extLst>
        </xdr:cNvPr>
        <xdr:cNvCxnSpPr/>
      </xdr:nvCxnSpPr>
      <xdr:spPr>
        <a:xfrm flipH="1" flipV="1">
          <a:off x="4846320" y="2148840"/>
          <a:ext cx="975360" cy="233172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696686</xdr:colOff>
      <xdr:row>10</xdr:row>
      <xdr:rowOff>106680</xdr:rowOff>
    </xdr:from>
    <xdr:to>
      <xdr:col>7</xdr:col>
      <xdr:colOff>304800</xdr:colOff>
      <xdr:row>26</xdr:row>
      <xdr:rowOff>43543</xdr:rowOff>
    </xdr:to>
    <xdr:cxnSp macro="">
      <xdr:nvCxnSpPr>
        <xdr:cNvPr id="29" name="Gerade Verbindung mit Pfeil 28">
          <a:extLst>
            <a:ext uri="{FF2B5EF4-FFF2-40B4-BE49-F238E27FC236}">
              <a16:creationId xmlns:a16="http://schemas.microsoft.com/office/drawing/2014/main" id="{D3240187-1540-4491-86FC-ED10B2A42B33}"/>
            </a:ext>
          </a:extLst>
        </xdr:cNvPr>
        <xdr:cNvCxnSpPr/>
      </xdr:nvCxnSpPr>
      <xdr:spPr>
        <a:xfrm flipH="1">
          <a:off x="5464629" y="1957251"/>
          <a:ext cx="402771" cy="2190206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48</xdr:row>
      <xdr:rowOff>43544</xdr:rowOff>
    </xdr:from>
    <xdr:to>
      <xdr:col>7</xdr:col>
      <xdr:colOff>217714</xdr:colOff>
      <xdr:row>61</xdr:row>
      <xdr:rowOff>176113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FE60FE29-CC5D-47BE-7222-10F929252E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7532915"/>
          <a:ext cx="5780314" cy="2538312"/>
        </a:xfrm>
        <a:prstGeom prst="rect">
          <a:avLst/>
        </a:prstGeom>
      </xdr:spPr>
    </xdr:pic>
    <xdr:clientData/>
  </xdr:twoCellAnchor>
  <xdr:twoCellAnchor>
    <xdr:from>
      <xdr:col>6</xdr:col>
      <xdr:colOff>566057</xdr:colOff>
      <xdr:row>31</xdr:row>
      <xdr:rowOff>63500</xdr:rowOff>
    </xdr:from>
    <xdr:to>
      <xdr:col>7</xdr:col>
      <xdr:colOff>238760</xdr:colOff>
      <xdr:row>56</xdr:row>
      <xdr:rowOff>21771</xdr:rowOff>
    </xdr:to>
    <xdr:cxnSp macro="">
      <xdr:nvCxnSpPr>
        <xdr:cNvPr id="6" name="Gerade Verbindung mit Pfeil 5">
          <a:extLst>
            <a:ext uri="{FF2B5EF4-FFF2-40B4-BE49-F238E27FC236}">
              <a16:creationId xmlns:a16="http://schemas.microsoft.com/office/drawing/2014/main" id="{10A9612A-6E66-4042-BAC1-853C37EE49B8}"/>
            </a:ext>
          </a:extLst>
        </xdr:cNvPr>
        <xdr:cNvCxnSpPr/>
      </xdr:nvCxnSpPr>
      <xdr:spPr>
        <a:xfrm flipH="1">
          <a:off x="5334000" y="4896757"/>
          <a:ext cx="467360" cy="4094843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326571</xdr:colOff>
      <xdr:row>57</xdr:row>
      <xdr:rowOff>131474</xdr:rowOff>
    </xdr:from>
    <xdr:to>
      <xdr:col>8</xdr:col>
      <xdr:colOff>2503714</xdr:colOff>
      <xdr:row>73</xdr:row>
      <xdr:rowOff>24685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04C1948C-E64A-3E40-511B-0FF5DF2481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915885" y="9286360"/>
          <a:ext cx="6520543" cy="2854125"/>
        </a:xfrm>
        <a:prstGeom prst="rect">
          <a:avLst/>
        </a:prstGeom>
      </xdr:spPr>
    </xdr:pic>
    <xdr:clientData/>
  </xdr:twoCellAnchor>
  <xdr:twoCellAnchor>
    <xdr:from>
      <xdr:col>6</xdr:col>
      <xdr:colOff>696686</xdr:colOff>
      <xdr:row>33</xdr:row>
      <xdr:rowOff>33020</xdr:rowOff>
    </xdr:from>
    <xdr:to>
      <xdr:col>7</xdr:col>
      <xdr:colOff>254000</xdr:colOff>
      <xdr:row>62</xdr:row>
      <xdr:rowOff>32658</xdr:rowOff>
    </xdr:to>
    <xdr:cxnSp macro="">
      <xdr:nvCxnSpPr>
        <xdr:cNvPr id="7" name="Gerade Verbindung mit Pfeil 6">
          <a:extLst>
            <a:ext uri="{FF2B5EF4-FFF2-40B4-BE49-F238E27FC236}">
              <a16:creationId xmlns:a16="http://schemas.microsoft.com/office/drawing/2014/main" id="{7E438180-16EE-48EB-859C-A6DB37152027}"/>
            </a:ext>
          </a:extLst>
        </xdr:cNvPr>
        <xdr:cNvCxnSpPr/>
      </xdr:nvCxnSpPr>
      <xdr:spPr>
        <a:xfrm flipH="1">
          <a:off x="5464629" y="5138420"/>
          <a:ext cx="351971" cy="4974409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163285</xdr:colOff>
      <xdr:row>47</xdr:row>
      <xdr:rowOff>65316</xdr:rowOff>
    </xdr:from>
    <xdr:to>
      <xdr:col>11</xdr:col>
      <xdr:colOff>685799</xdr:colOff>
      <xdr:row>64</xdr:row>
      <xdr:rowOff>99586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60600943-E8A3-AD51-97A7-58E8FD7E9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5999" y="7369630"/>
          <a:ext cx="5998029" cy="3180242"/>
        </a:xfrm>
        <a:prstGeom prst="rect">
          <a:avLst/>
        </a:prstGeom>
      </xdr:spPr>
    </xdr:pic>
    <xdr:clientData/>
  </xdr:twoCellAnchor>
  <xdr:twoCellAnchor>
    <xdr:from>
      <xdr:col>7</xdr:col>
      <xdr:colOff>198120</xdr:colOff>
      <xdr:row>45</xdr:row>
      <xdr:rowOff>66040</xdr:rowOff>
    </xdr:from>
    <xdr:to>
      <xdr:col>9</xdr:col>
      <xdr:colOff>751114</xdr:colOff>
      <xdr:row>54</xdr:row>
      <xdr:rowOff>54429</xdr:rowOff>
    </xdr:to>
    <xdr:cxnSp macro="">
      <xdr:nvCxnSpPr>
        <xdr:cNvPr id="8" name="Gerade Verbindung mit Pfeil 7">
          <a:extLst>
            <a:ext uri="{FF2B5EF4-FFF2-40B4-BE49-F238E27FC236}">
              <a16:creationId xmlns:a16="http://schemas.microsoft.com/office/drawing/2014/main" id="{7F54FB12-9B6B-4D74-9EAB-0EA7D34A1347}"/>
            </a:ext>
          </a:extLst>
        </xdr:cNvPr>
        <xdr:cNvCxnSpPr/>
      </xdr:nvCxnSpPr>
      <xdr:spPr>
        <a:xfrm>
          <a:off x="5760720" y="7000240"/>
          <a:ext cx="4646023" cy="1653903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175260</xdr:colOff>
      <xdr:row>13</xdr:row>
      <xdr:rowOff>98702</xdr:rowOff>
    </xdr:from>
    <xdr:to>
      <xdr:col>16</xdr:col>
      <xdr:colOff>631371</xdr:colOff>
      <xdr:row>47</xdr:row>
      <xdr:rowOff>21772</xdr:rowOff>
    </xdr:to>
    <xdr:cxnSp macro="">
      <xdr:nvCxnSpPr>
        <xdr:cNvPr id="10" name="Gerade Verbindung mit Pfeil 9">
          <a:extLst>
            <a:ext uri="{FF2B5EF4-FFF2-40B4-BE49-F238E27FC236}">
              <a16:creationId xmlns:a16="http://schemas.microsoft.com/office/drawing/2014/main" id="{AD86A1D2-F45E-491B-BB1F-6A5060F09EDA}"/>
            </a:ext>
          </a:extLst>
        </xdr:cNvPr>
        <xdr:cNvCxnSpPr>
          <a:stCxn id="11" idx="1"/>
        </xdr:cNvCxnSpPr>
      </xdr:nvCxnSpPr>
      <xdr:spPr>
        <a:xfrm>
          <a:off x="14185174" y="2428245"/>
          <a:ext cx="2840083" cy="4897841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281940</xdr:colOff>
      <xdr:row>33</xdr:row>
      <xdr:rowOff>21771</xdr:rowOff>
    </xdr:from>
    <xdr:to>
      <xdr:col>16</xdr:col>
      <xdr:colOff>500743</xdr:colOff>
      <xdr:row>37</xdr:row>
      <xdr:rowOff>96520</xdr:rowOff>
    </xdr:to>
    <xdr:cxnSp macro="">
      <xdr:nvCxnSpPr>
        <xdr:cNvPr id="13" name="Gerade Verbindung mit Pfeil 12">
          <a:extLst>
            <a:ext uri="{FF2B5EF4-FFF2-40B4-BE49-F238E27FC236}">
              <a16:creationId xmlns:a16="http://schemas.microsoft.com/office/drawing/2014/main" id="{B5F90D76-684B-44E9-B053-93E5EADDBB4A}"/>
            </a:ext>
          </a:extLst>
        </xdr:cNvPr>
        <xdr:cNvCxnSpPr/>
      </xdr:nvCxnSpPr>
      <xdr:spPr>
        <a:xfrm flipV="1">
          <a:off x="14291854" y="5127171"/>
          <a:ext cx="2602775" cy="619035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297180</xdr:colOff>
      <xdr:row>34</xdr:row>
      <xdr:rowOff>10886</xdr:rowOff>
    </xdr:from>
    <xdr:to>
      <xdr:col>16</xdr:col>
      <xdr:colOff>500743</xdr:colOff>
      <xdr:row>38</xdr:row>
      <xdr:rowOff>111760</xdr:rowOff>
    </xdr:to>
    <xdr:cxnSp macro="">
      <xdr:nvCxnSpPr>
        <xdr:cNvPr id="14" name="Gerade Verbindung mit Pfeil 13">
          <a:extLst>
            <a:ext uri="{FF2B5EF4-FFF2-40B4-BE49-F238E27FC236}">
              <a16:creationId xmlns:a16="http://schemas.microsoft.com/office/drawing/2014/main" id="{46B34470-B9CA-41A7-A3C8-C3194B83EF38}"/>
            </a:ext>
          </a:extLst>
        </xdr:cNvPr>
        <xdr:cNvCxnSpPr/>
      </xdr:nvCxnSpPr>
      <xdr:spPr>
        <a:xfrm flipV="1">
          <a:off x="14307094" y="5301343"/>
          <a:ext cx="2587535" cy="64516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312420</xdr:colOff>
      <xdr:row>35</xdr:row>
      <xdr:rowOff>108857</xdr:rowOff>
    </xdr:from>
    <xdr:to>
      <xdr:col>16</xdr:col>
      <xdr:colOff>511628</xdr:colOff>
      <xdr:row>39</xdr:row>
      <xdr:rowOff>111760</xdr:rowOff>
    </xdr:to>
    <xdr:cxnSp macro="">
      <xdr:nvCxnSpPr>
        <xdr:cNvPr id="15" name="Gerade Verbindung mit Pfeil 14">
          <a:extLst>
            <a:ext uri="{FF2B5EF4-FFF2-40B4-BE49-F238E27FC236}">
              <a16:creationId xmlns:a16="http://schemas.microsoft.com/office/drawing/2014/main" id="{1B97F168-4052-43F1-9A41-508ED6EEB880}"/>
            </a:ext>
          </a:extLst>
        </xdr:cNvPr>
        <xdr:cNvCxnSpPr/>
      </xdr:nvCxnSpPr>
      <xdr:spPr>
        <a:xfrm flipV="1">
          <a:off x="14322334" y="5486400"/>
          <a:ext cx="2583180" cy="64516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160020</xdr:colOff>
      <xdr:row>19</xdr:row>
      <xdr:rowOff>35560</xdr:rowOff>
    </xdr:from>
    <xdr:to>
      <xdr:col>15</xdr:col>
      <xdr:colOff>152400</xdr:colOff>
      <xdr:row>78</xdr:row>
      <xdr:rowOff>21771</xdr:rowOff>
    </xdr:to>
    <xdr:cxnSp macro="">
      <xdr:nvCxnSpPr>
        <xdr:cNvPr id="12" name="Gerade Verbindung mit Pfeil 11">
          <a:extLst>
            <a:ext uri="{FF2B5EF4-FFF2-40B4-BE49-F238E27FC236}">
              <a16:creationId xmlns:a16="http://schemas.microsoft.com/office/drawing/2014/main" id="{EE252D8B-6D76-41F0-9A0A-72CF641E07DC}"/>
            </a:ext>
          </a:extLst>
        </xdr:cNvPr>
        <xdr:cNvCxnSpPr/>
      </xdr:nvCxnSpPr>
      <xdr:spPr>
        <a:xfrm>
          <a:off x="14169934" y="3214189"/>
          <a:ext cx="1581695" cy="9848668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312420</xdr:colOff>
      <xdr:row>41</xdr:row>
      <xdr:rowOff>160746</xdr:rowOff>
    </xdr:from>
    <xdr:to>
      <xdr:col>15</xdr:col>
      <xdr:colOff>141514</xdr:colOff>
      <xdr:row>73</xdr:row>
      <xdr:rowOff>10886</xdr:rowOff>
    </xdr:to>
    <xdr:cxnSp macro="">
      <xdr:nvCxnSpPr>
        <xdr:cNvPr id="16" name="Gerade Verbindung mit Pfeil 15">
          <a:extLst>
            <a:ext uri="{FF2B5EF4-FFF2-40B4-BE49-F238E27FC236}">
              <a16:creationId xmlns:a16="http://schemas.microsoft.com/office/drawing/2014/main" id="{A74B7D5C-AFB0-4914-A4A3-5483B4ACC52C}"/>
            </a:ext>
          </a:extLst>
        </xdr:cNvPr>
        <xdr:cNvCxnSpPr>
          <a:stCxn id="17" idx="1"/>
        </xdr:cNvCxnSpPr>
      </xdr:nvCxnSpPr>
      <xdr:spPr>
        <a:xfrm>
          <a:off x="14322334" y="6452689"/>
          <a:ext cx="1418409" cy="5673997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881743</xdr:colOff>
      <xdr:row>63</xdr:row>
      <xdr:rowOff>87086</xdr:rowOff>
    </xdr:from>
    <xdr:to>
      <xdr:col>25</xdr:col>
      <xdr:colOff>591126</xdr:colOff>
      <xdr:row>95</xdr:row>
      <xdr:rowOff>80142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C2C5A029-4B7A-CC01-AB9B-1437E85E4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06400" y="10352315"/>
          <a:ext cx="11052297" cy="5914884"/>
        </a:xfrm>
        <a:prstGeom prst="rect">
          <a:avLst/>
        </a:prstGeom>
      </xdr:spPr>
    </xdr:pic>
    <xdr:clientData/>
  </xdr:twoCellAnchor>
  <xdr:twoCellAnchor editAs="oneCell">
    <xdr:from>
      <xdr:col>13</xdr:col>
      <xdr:colOff>522515</xdr:colOff>
      <xdr:row>33</xdr:row>
      <xdr:rowOff>76199</xdr:rowOff>
    </xdr:from>
    <xdr:to>
      <xdr:col>27</xdr:col>
      <xdr:colOff>586813</xdr:colOff>
      <xdr:row>67</xdr:row>
      <xdr:rowOff>7181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7B4B9A5D-22D8-E2DE-4A3A-C13D0DD47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554201" y="5181599"/>
          <a:ext cx="11189498" cy="5831039"/>
        </a:xfrm>
        <a:prstGeom prst="rect">
          <a:avLst/>
        </a:prstGeom>
      </xdr:spPr>
    </xdr:pic>
    <xdr:clientData/>
  </xdr:twoCellAnchor>
  <xdr:twoCellAnchor editAs="oneCell">
    <xdr:from>
      <xdr:col>0</xdr:col>
      <xdr:colOff>91440</xdr:colOff>
      <xdr:row>63</xdr:row>
      <xdr:rowOff>45720</xdr:rowOff>
    </xdr:from>
    <xdr:to>
      <xdr:col>8</xdr:col>
      <xdr:colOff>3429597</xdr:colOff>
      <xdr:row>85</xdr:row>
      <xdr:rowOff>104019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E8EF94FE-53F2-277E-BBBF-59FF526A3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440" y="10347960"/>
          <a:ext cx="9281757" cy="4081659"/>
        </a:xfrm>
        <a:prstGeom prst="rect">
          <a:avLst/>
        </a:prstGeom>
      </xdr:spPr>
    </xdr:pic>
    <xdr:clientData/>
  </xdr:twoCellAnchor>
  <xdr:twoCellAnchor editAs="oneCell">
    <xdr:from>
      <xdr:col>13</xdr:col>
      <xdr:colOff>381001</xdr:colOff>
      <xdr:row>1</xdr:row>
      <xdr:rowOff>167640</xdr:rowOff>
    </xdr:from>
    <xdr:to>
      <xdr:col>28</xdr:col>
      <xdr:colOff>289561</xdr:colOff>
      <xdr:row>32</xdr:row>
      <xdr:rowOff>68822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44192577-84E2-F4D3-5987-48094DBA6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417041" y="350520"/>
          <a:ext cx="11795760" cy="48084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137161</xdr:rowOff>
    </xdr:from>
    <xdr:to>
      <xdr:col>7</xdr:col>
      <xdr:colOff>182880</xdr:colOff>
      <xdr:row>62</xdr:row>
      <xdr:rowOff>142715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ED596666-0867-F4F8-EF87-25B1768505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7696201"/>
          <a:ext cx="5730240" cy="256587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106681</xdr:rowOff>
    </xdr:from>
    <xdr:to>
      <xdr:col>6</xdr:col>
      <xdr:colOff>653570</xdr:colOff>
      <xdr:row>48</xdr:row>
      <xdr:rowOff>76201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E114C3C2-2317-0DAA-4E5E-4BD3A563DD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5288281"/>
          <a:ext cx="5408450" cy="23469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45721</xdr:rowOff>
    </xdr:from>
    <xdr:to>
      <xdr:col>7</xdr:col>
      <xdr:colOff>182880</xdr:colOff>
      <xdr:row>33</xdr:row>
      <xdr:rowOff>40033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3A5239E4-BE1A-9862-54F1-4EE916AC5F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3093721"/>
          <a:ext cx="5730240" cy="2127912"/>
        </a:xfrm>
        <a:prstGeom prst="rect">
          <a:avLst/>
        </a:prstGeom>
      </xdr:spPr>
    </xdr:pic>
    <xdr:clientData/>
  </xdr:twoCellAnchor>
  <xdr:twoCellAnchor>
    <xdr:from>
      <xdr:col>6</xdr:col>
      <xdr:colOff>167640</xdr:colOff>
      <xdr:row>27</xdr:row>
      <xdr:rowOff>96520</xdr:rowOff>
    </xdr:from>
    <xdr:to>
      <xdr:col>7</xdr:col>
      <xdr:colOff>312420</xdr:colOff>
      <xdr:row>42</xdr:row>
      <xdr:rowOff>91440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6B390C50-7E0B-4EE3-B295-D8B1F33E3C64}"/>
            </a:ext>
          </a:extLst>
        </xdr:cNvPr>
        <xdr:cNvCxnSpPr/>
      </xdr:nvCxnSpPr>
      <xdr:spPr>
        <a:xfrm flipH="1">
          <a:off x="4922520" y="4363720"/>
          <a:ext cx="937260" cy="228092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457200</xdr:colOff>
      <xdr:row>29</xdr:row>
      <xdr:rowOff>121920</xdr:rowOff>
    </xdr:from>
    <xdr:to>
      <xdr:col>7</xdr:col>
      <xdr:colOff>299720</xdr:colOff>
      <xdr:row>45</xdr:row>
      <xdr:rowOff>76200</xdr:rowOff>
    </xdr:to>
    <xdr:cxnSp macro="">
      <xdr:nvCxnSpPr>
        <xdr:cNvPr id="5" name="Gerade Verbindung mit Pfeil 4">
          <a:extLst>
            <a:ext uri="{FF2B5EF4-FFF2-40B4-BE49-F238E27FC236}">
              <a16:creationId xmlns:a16="http://schemas.microsoft.com/office/drawing/2014/main" id="{EEF4589A-BD7B-4CAE-945B-DBAFF5BF7F97}"/>
            </a:ext>
          </a:extLst>
        </xdr:cNvPr>
        <xdr:cNvCxnSpPr/>
      </xdr:nvCxnSpPr>
      <xdr:spPr>
        <a:xfrm flipH="1">
          <a:off x="5212080" y="4754880"/>
          <a:ext cx="635000" cy="233172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213360</xdr:colOff>
      <xdr:row>31</xdr:row>
      <xdr:rowOff>109220</xdr:rowOff>
    </xdr:from>
    <xdr:to>
      <xdr:col>7</xdr:col>
      <xdr:colOff>284480</xdr:colOff>
      <xdr:row>56</xdr:row>
      <xdr:rowOff>106680</xdr:rowOff>
    </xdr:to>
    <xdr:cxnSp macro="">
      <xdr:nvCxnSpPr>
        <xdr:cNvPr id="6" name="Gerade Verbindung mit Pfeil 5">
          <a:extLst>
            <a:ext uri="{FF2B5EF4-FFF2-40B4-BE49-F238E27FC236}">
              <a16:creationId xmlns:a16="http://schemas.microsoft.com/office/drawing/2014/main" id="{3C17D1EB-7C31-47FC-AC68-35E9F43D327B}"/>
            </a:ext>
          </a:extLst>
        </xdr:cNvPr>
        <xdr:cNvCxnSpPr/>
      </xdr:nvCxnSpPr>
      <xdr:spPr>
        <a:xfrm flipH="1">
          <a:off x="4968240" y="5016500"/>
          <a:ext cx="863600" cy="411226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624840</xdr:colOff>
      <xdr:row>33</xdr:row>
      <xdr:rowOff>78740</xdr:rowOff>
    </xdr:from>
    <xdr:to>
      <xdr:col>7</xdr:col>
      <xdr:colOff>299720</xdr:colOff>
      <xdr:row>69</xdr:row>
      <xdr:rowOff>91440</xdr:rowOff>
    </xdr:to>
    <xdr:cxnSp macro="">
      <xdr:nvCxnSpPr>
        <xdr:cNvPr id="7" name="Gerade Verbindung mit Pfeil 6">
          <a:extLst>
            <a:ext uri="{FF2B5EF4-FFF2-40B4-BE49-F238E27FC236}">
              <a16:creationId xmlns:a16="http://schemas.microsoft.com/office/drawing/2014/main" id="{C891C33A-6752-46F5-A6DE-301AAF2C9EF9}"/>
            </a:ext>
          </a:extLst>
        </xdr:cNvPr>
        <xdr:cNvCxnSpPr/>
      </xdr:nvCxnSpPr>
      <xdr:spPr>
        <a:xfrm flipH="1">
          <a:off x="5379720" y="5260340"/>
          <a:ext cx="467360" cy="623062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243840</xdr:colOff>
      <xdr:row>35</xdr:row>
      <xdr:rowOff>157480</xdr:rowOff>
    </xdr:from>
    <xdr:to>
      <xdr:col>7</xdr:col>
      <xdr:colOff>304800</xdr:colOff>
      <xdr:row>45</xdr:row>
      <xdr:rowOff>111760</xdr:rowOff>
    </xdr:to>
    <xdr:cxnSp macro="">
      <xdr:nvCxnSpPr>
        <xdr:cNvPr id="9" name="Gerade Verbindung mit Pfeil 8">
          <a:extLst>
            <a:ext uri="{FF2B5EF4-FFF2-40B4-BE49-F238E27FC236}">
              <a16:creationId xmlns:a16="http://schemas.microsoft.com/office/drawing/2014/main" id="{41DBC158-490A-41B8-86CF-E2D1118FC5C3}"/>
            </a:ext>
          </a:extLst>
        </xdr:cNvPr>
        <xdr:cNvCxnSpPr/>
      </xdr:nvCxnSpPr>
      <xdr:spPr>
        <a:xfrm flipH="1">
          <a:off x="5791200" y="5613400"/>
          <a:ext cx="60960" cy="1508760"/>
        </a:xfrm>
        <a:prstGeom prst="straightConnector1">
          <a:avLst/>
        </a:prstGeom>
        <a:ln w="1905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182880</xdr:colOff>
      <xdr:row>13</xdr:row>
      <xdr:rowOff>52977</xdr:rowOff>
    </xdr:from>
    <xdr:to>
      <xdr:col>17</xdr:col>
      <xdr:colOff>587829</xdr:colOff>
      <xdr:row>57</xdr:row>
      <xdr:rowOff>152400</xdr:rowOff>
    </xdr:to>
    <xdr:cxnSp macro="">
      <xdr:nvCxnSpPr>
        <xdr:cNvPr id="10" name="Gerade Verbindung mit Pfeil 9">
          <a:extLst>
            <a:ext uri="{FF2B5EF4-FFF2-40B4-BE49-F238E27FC236}">
              <a16:creationId xmlns:a16="http://schemas.microsoft.com/office/drawing/2014/main" id="{B6F5792D-2505-4862-9BC3-EE92880847FC}"/>
            </a:ext>
          </a:extLst>
        </xdr:cNvPr>
        <xdr:cNvCxnSpPr>
          <a:stCxn id="11" idx="1"/>
        </xdr:cNvCxnSpPr>
      </xdr:nvCxnSpPr>
      <xdr:spPr>
        <a:xfrm>
          <a:off x="14214566" y="2382520"/>
          <a:ext cx="3583577" cy="6924766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91440</xdr:colOff>
      <xdr:row>11</xdr:row>
      <xdr:rowOff>5080</xdr:rowOff>
    </xdr:from>
    <xdr:to>
      <xdr:col>13</xdr:col>
      <xdr:colOff>182880</xdr:colOff>
      <xdr:row>14</xdr:row>
      <xdr:rowOff>187960</xdr:rowOff>
    </xdr:to>
    <xdr:sp macro="" textlink="">
      <xdr:nvSpPr>
        <xdr:cNvPr id="11" name="Geschweifte Klammer rechts 10">
          <a:extLst>
            <a:ext uri="{FF2B5EF4-FFF2-40B4-BE49-F238E27FC236}">
              <a16:creationId xmlns:a16="http://schemas.microsoft.com/office/drawing/2014/main" id="{890E87A2-3B26-4A17-8FD8-19EB9C6A4155}"/>
            </a:ext>
          </a:extLst>
        </xdr:cNvPr>
        <xdr:cNvSpPr/>
      </xdr:nvSpPr>
      <xdr:spPr>
        <a:xfrm>
          <a:off x="14127480" y="2077720"/>
          <a:ext cx="91440" cy="670560"/>
        </a:xfrm>
        <a:prstGeom prst="rightBrac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13</xdr:col>
      <xdr:colOff>167640</xdr:colOff>
      <xdr:row>19</xdr:row>
      <xdr:rowOff>127000</xdr:rowOff>
    </xdr:from>
    <xdr:to>
      <xdr:col>15</xdr:col>
      <xdr:colOff>653143</xdr:colOff>
      <xdr:row>88</xdr:row>
      <xdr:rowOff>0</xdr:rowOff>
    </xdr:to>
    <xdr:cxnSp macro="">
      <xdr:nvCxnSpPr>
        <xdr:cNvPr id="12" name="Gerade Verbindung mit Pfeil 11">
          <a:extLst>
            <a:ext uri="{FF2B5EF4-FFF2-40B4-BE49-F238E27FC236}">
              <a16:creationId xmlns:a16="http://schemas.microsoft.com/office/drawing/2014/main" id="{DBD8B8CD-8202-4BBD-9D83-30F68FFAC754}"/>
            </a:ext>
          </a:extLst>
        </xdr:cNvPr>
        <xdr:cNvCxnSpPr/>
      </xdr:nvCxnSpPr>
      <xdr:spPr>
        <a:xfrm>
          <a:off x="14199326" y="3305629"/>
          <a:ext cx="2074817" cy="11586028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167640</xdr:colOff>
      <xdr:row>37</xdr:row>
      <xdr:rowOff>115214</xdr:rowOff>
    </xdr:from>
    <xdr:to>
      <xdr:col>17</xdr:col>
      <xdr:colOff>500743</xdr:colOff>
      <xdr:row>41</xdr:row>
      <xdr:rowOff>119743</xdr:rowOff>
    </xdr:to>
    <xdr:cxnSp macro="">
      <xdr:nvCxnSpPr>
        <xdr:cNvPr id="13" name="Gerade Verbindung mit Pfeil 12">
          <a:extLst>
            <a:ext uri="{FF2B5EF4-FFF2-40B4-BE49-F238E27FC236}">
              <a16:creationId xmlns:a16="http://schemas.microsoft.com/office/drawing/2014/main" id="{3419E111-0EC4-43D9-B50F-C58757DE8CB5}"/>
            </a:ext>
          </a:extLst>
        </xdr:cNvPr>
        <xdr:cNvCxnSpPr/>
      </xdr:nvCxnSpPr>
      <xdr:spPr>
        <a:xfrm>
          <a:off x="14199326" y="5764900"/>
          <a:ext cx="3511731" cy="646786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198120</xdr:colOff>
      <xdr:row>38</xdr:row>
      <xdr:rowOff>131367</xdr:rowOff>
    </xdr:from>
    <xdr:to>
      <xdr:col>17</xdr:col>
      <xdr:colOff>468086</xdr:colOff>
      <xdr:row>42</xdr:row>
      <xdr:rowOff>119743</xdr:rowOff>
    </xdr:to>
    <xdr:cxnSp macro="">
      <xdr:nvCxnSpPr>
        <xdr:cNvPr id="14" name="Gerade Verbindung mit Pfeil 13">
          <a:extLst>
            <a:ext uri="{FF2B5EF4-FFF2-40B4-BE49-F238E27FC236}">
              <a16:creationId xmlns:a16="http://schemas.microsoft.com/office/drawing/2014/main" id="{6599C46D-0943-4C71-B328-C1DCAEC2E201}"/>
            </a:ext>
          </a:extLst>
        </xdr:cNvPr>
        <xdr:cNvCxnSpPr/>
      </xdr:nvCxnSpPr>
      <xdr:spPr>
        <a:xfrm>
          <a:off x="14229806" y="5966110"/>
          <a:ext cx="3448594" cy="630633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213360</xdr:colOff>
      <xdr:row>39</xdr:row>
      <xdr:rowOff>131634</xdr:rowOff>
    </xdr:from>
    <xdr:to>
      <xdr:col>17</xdr:col>
      <xdr:colOff>468086</xdr:colOff>
      <xdr:row>44</xdr:row>
      <xdr:rowOff>54428</xdr:rowOff>
    </xdr:to>
    <xdr:cxnSp macro="">
      <xdr:nvCxnSpPr>
        <xdr:cNvPr id="15" name="Gerade Verbindung mit Pfeil 14">
          <a:extLst>
            <a:ext uri="{FF2B5EF4-FFF2-40B4-BE49-F238E27FC236}">
              <a16:creationId xmlns:a16="http://schemas.microsoft.com/office/drawing/2014/main" id="{8F28A138-AA71-465E-A79A-47A6A5A26026}"/>
            </a:ext>
          </a:extLst>
        </xdr:cNvPr>
        <xdr:cNvCxnSpPr/>
      </xdr:nvCxnSpPr>
      <xdr:spPr>
        <a:xfrm>
          <a:off x="14245046" y="6151434"/>
          <a:ext cx="3433354" cy="652137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320040</xdr:colOff>
      <xdr:row>42</xdr:row>
      <xdr:rowOff>7257</xdr:rowOff>
    </xdr:from>
    <xdr:to>
      <xdr:col>15</xdr:col>
      <xdr:colOff>653143</xdr:colOff>
      <xdr:row>82</xdr:row>
      <xdr:rowOff>76200</xdr:rowOff>
    </xdr:to>
    <xdr:cxnSp macro="">
      <xdr:nvCxnSpPr>
        <xdr:cNvPr id="16" name="Gerade Verbindung mit Pfeil 15">
          <a:extLst>
            <a:ext uri="{FF2B5EF4-FFF2-40B4-BE49-F238E27FC236}">
              <a16:creationId xmlns:a16="http://schemas.microsoft.com/office/drawing/2014/main" id="{147A675E-824F-4E03-912A-70B0D9599517}"/>
            </a:ext>
          </a:extLst>
        </xdr:cNvPr>
        <xdr:cNvCxnSpPr>
          <a:stCxn id="17" idx="1"/>
        </xdr:cNvCxnSpPr>
      </xdr:nvCxnSpPr>
      <xdr:spPr>
        <a:xfrm>
          <a:off x="14351726" y="6484257"/>
          <a:ext cx="1922417" cy="7373257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198120</xdr:colOff>
      <xdr:row>40</xdr:row>
      <xdr:rowOff>81280</xdr:rowOff>
    </xdr:from>
    <xdr:to>
      <xdr:col>13</xdr:col>
      <xdr:colOff>320040</xdr:colOff>
      <xdr:row>43</xdr:row>
      <xdr:rowOff>20320</xdr:rowOff>
    </xdr:to>
    <xdr:sp macro="" textlink="">
      <xdr:nvSpPr>
        <xdr:cNvPr id="17" name="Geschweifte Klammer rechts 16">
          <a:extLst>
            <a:ext uri="{FF2B5EF4-FFF2-40B4-BE49-F238E27FC236}">
              <a16:creationId xmlns:a16="http://schemas.microsoft.com/office/drawing/2014/main" id="{983CE37C-94DB-4326-B47C-7EA3A86E3D20}"/>
            </a:ext>
          </a:extLst>
        </xdr:cNvPr>
        <xdr:cNvSpPr/>
      </xdr:nvSpPr>
      <xdr:spPr>
        <a:xfrm>
          <a:off x="14234160" y="6360160"/>
          <a:ext cx="121920" cy="396240"/>
        </a:xfrm>
        <a:prstGeom prst="rightBrac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0</xdr:col>
      <xdr:colOff>0</xdr:colOff>
      <xdr:row>1</xdr:row>
      <xdr:rowOff>110389</xdr:rowOff>
    </xdr:from>
    <xdr:to>
      <xdr:col>7</xdr:col>
      <xdr:colOff>274320</xdr:colOff>
      <xdr:row>17</xdr:row>
      <xdr:rowOff>14469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2673D451-851D-A41C-1004-1E8C67E58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293269"/>
          <a:ext cx="5821680" cy="2769200"/>
        </a:xfrm>
        <a:prstGeom prst="rect">
          <a:avLst/>
        </a:prstGeom>
      </xdr:spPr>
    </xdr:pic>
    <xdr:clientData/>
  </xdr:twoCellAnchor>
  <xdr:twoCellAnchor>
    <xdr:from>
      <xdr:col>6</xdr:col>
      <xdr:colOff>167640</xdr:colOff>
      <xdr:row>12</xdr:row>
      <xdr:rowOff>60960</xdr:rowOff>
    </xdr:from>
    <xdr:to>
      <xdr:col>7</xdr:col>
      <xdr:colOff>312420</xdr:colOff>
      <xdr:row>28</xdr:row>
      <xdr:rowOff>96520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F0042C60-F8E7-4A08-826B-32612B25B3E1}"/>
            </a:ext>
          </a:extLst>
        </xdr:cNvPr>
        <xdr:cNvCxnSpPr/>
      </xdr:nvCxnSpPr>
      <xdr:spPr>
        <a:xfrm flipH="1" flipV="1">
          <a:off x="4922520" y="2225040"/>
          <a:ext cx="937260" cy="232156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762000</xdr:colOff>
      <xdr:row>2</xdr:row>
      <xdr:rowOff>121920</xdr:rowOff>
    </xdr:from>
    <xdr:to>
      <xdr:col>7</xdr:col>
      <xdr:colOff>335280</xdr:colOff>
      <xdr:row>10</xdr:row>
      <xdr:rowOff>76200</xdr:rowOff>
    </xdr:to>
    <xdr:cxnSp macro="">
      <xdr:nvCxnSpPr>
        <xdr:cNvPr id="18" name="Gerade Verbindung mit Pfeil 17">
          <a:extLst>
            <a:ext uri="{FF2B5EF4-FFF2-40B4-BE49-F238E27FC236}">
              <a16:creationId xmlns:a16="http://schemas.microsoft.com/office/drawing/2014/main" id="{EF9AD730-C752-4452-AB3D-7AF04B551A75}"/>
            </a:ext>
          </a:extLst>
        </xdr:cNvPr>
        <xdr:cNvCxnSpPr/>
      </xdr:nvCxnSpPr>
      <xdr:spPr>
        <a:xfrm flipH="1" flipV="1">
          <a:off x="3931920" y="502920"/>
          <a:ext cx="1950720" cy="144780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457200</xdr:colOff>
      <xdr:row>25</xdr:row>
      <xdr:rowOff>83820</xdr:rowOff>
    </xdr:from>
    <xdr:to>
      <xdr:col>7</xdr:col>
      <xdr:colOff>299720</xdr:colOff>
      <xdr:row>27</xdr:row>
      <xdr:rowOff>15240</xdr:rowOff>
    </xdr:to>
    <xdr:cxnSp macro="">
      <xdr:nvCxnSpPr>
        <xdr:cNvPr id="2" name="Gerade Verbindung mit Pfeil 1">
          <a:extLst>
            <a:ext uri="{FF2B5EF4-FFF2-40B4-BE49-F238E27FC236}">
              <a16:creationId xmlns:a16="http://schemas.microsoft.com/office/drawing/2014/main" id="{941367EE-3AF6-4BC8-8CC1-4ED9844EDB60}"/>
            </a:ext>
          </a:extLst>
        </xdr:cNvPr>
        <xdr:cNvCxnSpPr/>
      </xdr:nvCxnSpPr>
      <xdr:spPr>
        <a:xfrm flipH="1">
          <a:off x="3627120" y="4076700"/>
          <a:ext cx="2219960" cy="20574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457200</xdr:colOff>
      <xdr:row>10</xdr:row>
      <xdr:rowOff>106680</xdr:rowOff>
    </xdr:from>
    <xdr:to>
      <xdr:col>7</xdr:col>
      <xdr:colOff>320040</xdr:colOff>
      <xdr:row>26</xdr:row>
      <xdr:rowOff>76200</xdr:rowOff>
    </xdr:to>
    <xdr:cxnSp macro="">
      <xdr:nvCxnSpPr>
        <xdr:cNvPr id="26" name="Gerade Verbindung mit Pfeil 25">
          <a:extLst>
            <a:ext uri="{FF2B5EF4-FFF2-40B4-BE49-F238E27FC236}">
              <a16:creationId xmlns:a16="http://schemas.microsoft.com/office/drawing/2014/main" id="{EDB8E9EF-046E-48C2-8BAF-3CE35197F5D4}"/>
            </a:ext>
          </a:extLst>
        </xdr:cNvPr>
        <xdr:cNvCxnSpPr/>
      </xdr:nvCxnSpPr>
      <xdr:spPr>
        <a:xfrm flipH="1">
          <a:off x="5212080" y="1981200"/>
          <a:ext cx="655320" cy="227076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426720</xdr:colOff>
      <xdr:row>28</xdr:row>
      <xdr:rowOff>106680</xdr:rowOff>
    </xdr:from>
    <xdr:to>
      <xdr:col>7</xdr:col>
      <xdr:colOff>320040</xdr:colOff>
      <xdr:row>44</xdr:row>
      <xdr:rowOff>15240</xdr:rowOff>
    </xdr:to>
    <xdr:cxnSp macro="">
      <xdr:nvCxnSpPr>
        <xdr:cNvPr id="35" name="Gerade Verbindung mit Pfeil 34">
          <a:extLst>
            <a:ext uri="{FF2B5EF4-FFF2-40B4-BE49-F238E27FC236}">
              <a16:creationId xmlns:a16="http://schemas.microsoft.com/office/drawing/2014/main" id="{B81AE11B-B9ED-4A71-869E-33CB31B7C601}"/>
            </a:ext>
          </a:extLst>
        </xdr:cNvPr>
        <xdr:cNvCxnSpPr/>
      </xdr:nvCxnSpPr>
      <xdr:spPr>
        <a:xfrm flipH="1">
          <a:off x="5181600" y="4556760"/>
          <a:ext cx="685800" cy="228600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685801</xdr:colOff>
      <xdr:row>49</xdr:row>
      <xdr:rowOff>179221</xdr:rowOff>
    </xdr:from>
    <xdr:to>
      <xdr:col>12</xdr:col>
      <xdr:colOff>1493521</xdr:colOff>
      <xdr:row>70</xdr:row>
      <xdr:rowOff>109849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FA59824F-94B3-6232-C85B-DFE0479FF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629401" y="7921141"/>
          <a:ext cx="7086600" cy="3771108"/>
        </a:xfrm>
        <a:prstGeom prst="rect">
          <a:avLst/>
        </a:prstGeom>
      </xdr:spPr>
    </xdr:pic>
    <xdr:clientData/>
  </xdr:twoCellAnchor>
  <xdr:twoCellAnchor>
    <xdr:from>
      <xdr:col>7</xdr:col>
      <xdr:colOff>243840</xdr:colOff>
      <xdr:row>45</xdr:row>
      <xdr:rowOff>96520</xdr:rowOff>
    </xdr:from>
    <xdr:to>
      <xdr:col>11</xdr:col>
      <xdr:colOff>228600</xdr:colOff>
      <xdr:row>58</xdr:row>
      <xdr:rowOff>30480</xdr:rowOff>
    </xdr:to>
    <xdr:cxnSp macro="">
      <xdr:nvCxnSpPr>
        <xdr:cNvPr id="8" name="Gerade Verbindung mit Pfeil 7">
          <a:extLst>
            <a:ext uri="{FF2B5EF4-FFF2-40B4-BE49-F238E27FC236}">
              <a16:creationId xmlns:a16="http://schemas.microsoft.com/office/drawing/2014/main" id="{C302AA71-F93A-4AC3-B880-F265F1D4D9D5}"/>
            </a:ext>
          </a:extLst>
        </xdr:cNvPr>
        <xdr:cNvCxnSpPr/>
      </xdr:nvCxnSpPr>
      <xdr:spPr>
        <a:xfrm>
          <a:off x="5791200" y="7106920"/>
          <a:ext cx="5867400" cy="231140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008B7-CA92-463F-AFF7-E0CC7422D8F3}">
  <dimension ref="B2:F44"/>
  <sheetViews>
    <sheetView tabSelected="1" topLeftCell="A2" zoomScaleNormal="100" workbookViewId="0">
      <selection activeCell="D26" sqref="D26"/>
    </sheetView>
  </sheetViews>
  <sheetFormatPr baseColWidth="10" defaultRowHeight="14.4" x14ac:dyDescent="0.3"/>
  <cols>
    <col min="1" max="1" width="5.109375" customWidth="1"/>
    <col min="2" max="2" width="54.33203125" customWidth="1"/>
    <col min="3" max="3" width="13.88671875" customWidth="1"/>
    <col min="6" max="6" width="26.33203125" customWidth="1"/>
  </cols>
  <sheetData>
    <row r="2" spans="2:6" ht="15" thickBot="1" x14ac:dyDescent="0.35"/>
    <row r="3" spans="2:6" ht="18.600000000000001" thickBot="1" x14ac:dyDescent="0.4">
      <c r="B3" s="45" t="s">
        <v>28</v>
      </c>
      <c r="C3" s="46"/>
      <c r="D3" s="46"/>
      <c r="E3" s="47"/>
    </row>
    <row r="4" spans="2:6" ht="15" thickBot="1" x14ac:dyDescent="0.35">
      <c r="B4" s="48" t="s">
        <v>15</v>
      </c>
      <c r="C4" s="49"/>
      <c r="D4" s="21">
        <v>15000</v>
      </c>
      <c r="E4" s="22" t="s">
        <v>0</v>
      </c>
    </row>
    <row r="5" spans="2:6" ht="15" thickBot="1" x14ac:dyDescent="0.35">
      <c r="B5" s="50" t="s">
        <v>25</v>
      </c>
      <c r="C5" s="51"/>
      <c r="D5" s="21">
        <v>1000</v>
      </c>
      <c r="E5" s="20" t="s">
        <v>1</v>
      </c>
    </row>
    <row r="6" spans="2:6" ht="15" thickBot="1" x14ac:dyDescent="0.35">
      <c r="B6" s="50" t="s">
        <v>26</v>
      </c>
      <c r="C6" s="51"/>
      <c r="D6" s="21">
        <v>50000</v>
      </c>
      <c r="E6" s="20" t="s">
        <v>54</v>
      </c>
    </row>
    <row r="7" spans="2:6" ht="15" thickBot="1" x14ac:dyDescent="0.35">
      <c r="B7" s="50" t="s">
        <v>29</v>
      </c>
      <c r="C7" s="51"/>
      <c r="D7" s="21">
        <v>2000</v>
      </c>
      <c r="E7" s="20" t="s">
        <v>0</v>
      </c>
    </row>
    <row r="8" spans="2:6" ht="7.2" customHeight="1" thickBot="1" x14ac:dyDescent="0.35">
      <c r="B8" s="52"/>
      <c r="C8" s="53"/>
      <c r="D8" s="54"/>
      <c r="E8" s="55"/>
    </row>
    <row r="9" spans="2:6" ht="7.2" customHeight="1" thickBot="1" x14ac:dyDescent="0.35">
      <c r="B9" s="56"/>
      <c r="C9" s="56"/>
      <c r="D9" s="56"/>
      <c r="E9" s="56"/>
      <c r="F9" s="56"/>
    </row>
    <row r="10" spans="2:6" ht="21" customHeight="1" thickBot="1" x14ac:dyDescent="0.35">
      <c r="B10" s="6" t="s">
        <v>27</v>
      </c>
      <c r="C10" s="7" t="s">
        <v>30</v>
      </c>
      <c r="D10" s="8" t="s">
        <v>9</v>
      </c>
      <c r="E10" s="9" t="s">
        <v>31</v>
      </c>
      <c r="F10" s="10" t="s">
        <v>32</v>
      </c>
    </row>
    <row r="11" spans="2:6" ht="15" thickBot="1" x14ac:dyDescent="0.35">
      <c r="B11" s="1" t="s">
        <v>10</v>
      </c>
      <c r="C11" s="32">
        <f>$D$4/100</f>
        <v>150</v>
      </c>
      <c r="D11" s="18">
        <v>200</v>
      </c>
      <c r="E11" s="11" t="s">
        <v>0</v>
      </c>
      <c r="F11" s="11" t="s">
        <v>12</v>
      </c>
    </row>
    <row r="12" spans="2:6" ht="7.2" customHeight="1" thickBot="1" x14ac:dyDescent="0.35">
      <c r="B12" s="3"/>
      <c r="C12" s="30"/>
      <c r="D12" s="4"/>
      <c r="E12" s="4"/>
      <c r="F12" s="5"/>
    </row>
    <row r="13" spans="2:6" ht="15" thickBot="1" x14ac:dyDescent="0.35">
      <c r="B13" s="2" t="s">
        <v>33</v>
      </c>
      <c r="C13" s="33">
        <f>$D$5/$D$6*1000</f>
        <v>20</v>
      </c>
      <c r="D13" s="18">
        <v>20</v>
      </c>
      <c r="E13" s="12" t="s">
        <v>2</v>
      </c>
      <c r="F13" s="12" t="s">
        <v>5</v>
      </c>
    </row>
    <row r="14" spans="2:6" ht="15" thickBot="1" x14ac:dyDescent="0.35">
      <c r="B14" s="2" t="s">
        <v>34</v>
      </c>
      <c r="C14" s="33">
        <f>$D$5/$D$6*1000</f>
        <v>20</v>
      </c>
      <c r="D14" s="18">
        <v>20</v>
      </c>
      <c r="E14" s="12" t="s">
        <v>2</v>
      </c>
      <c r="F14" s="12" t="s">
        <v>19</v>
      </c>
    </row>
    <row r="15" spans="2:6" ht="15" thickBot="1" x14ac:dyDescent="0.35">
      <c r="B15" s="2" t="s">
        <v>35</v>
      </c>
      <c r="C15" s="33">
        <f>C14/2</f>
        <v>10</v>
      </c>
      <c r="D15" s="18">
        <v>10</v>
      </c>
      <c r="E15" s="12" t="s">
        <v>2</v>
      </c>
      <c r="F15" s="12" t="s">
        <v>20</v>
      </c>
    </row>
    <row r="16" spans="2:6" ht="7.2" customHeight="1" thickBot="1" x14ac:dyDescent="0.35">
      <c r="B16" s="3"/>
      <c r="C16" s="30"/>
      <c r="D16" s="4"/>
      <c r="E16" s="4"/>
      <c r="F16" s="5"/>
    </row>
    <row r="17" spans="2:6" ht="15" thickBot="1" x14ac:dyDescent="0.35">
      <c r="B17" s="16" t="s">
        <v>24</v>
      </c>
      <c r="C17" s="34">
        <f>0.75*$D$5</f>
        <v>750</v>
      </c>
      <c r="D17" s="18">
        <v>750</v>
      </c>
      <c r="E17" s="17" t="s">
        <v>1</v>
      </c>
      <c r="F17" s="17"/>
    </row>
    <row r="18" spans="2:6" ht="7.2" customHeight="1" thickBot="1" x14ac:dyDescent="0.35">
      <c r="B18" s="57"/>
      <c r="C18" s="58"/>
      <c r="D18" s="58"/>
      <c r="E18" s="58"/>
      <c r="F18" s="59"/>
    </row>
    <row r="19" spans="2:6" ht="7.2" customHeight="1" thickBot="1" x14ac:dyDescent="0.35">
      <c r="B19" s="60"/>
      <c r="C19" s="61"/>
      <c r="D19" s="61"/>
      <c r="E19" s="61"/>
      <c r="F19" s="62"/>
    </row>
    <row r="20" spans="2:6" ht="15" thickBot="1" x14ac:dyDescent="0.35">
      <c r="B20" s="2" t="s">
        <v>45</v>
      </c>
      <c r="C20" s="29">
        <f>$D$5/$D$6*1000</f>
        <v>20</v>
      </c>
      <c r="D20" s="18">
        <v>20</v>
      </c>
      <c r="E20" s="19" t="s">
        <v>2</v>
      </c>
      <c r="F20" s="26" t="s">
        <v>8</v>
      </c>
    </row>
    <row r="21" spans="2:6" ht="7.2" customHeight="1" thickBot="1" x14ac:dyDescent="0.35">
      <c r="B21" s="3"/>
      <c r="C21" s="30"/>
      <c r="D21" s="4"/>
      <c r="E21" s="4"/>
      <c r="F21" s="5"/>
    </row>
    <row r="22" spans="2:6" ht="15" thickBot="1" x14ac:dyDescent="0.35">
      <c r="B22" s="16" t="s">
        <v>46</v>
      </c>
      <c r="C22" s="31">
        <f>0.9*$D$5</f>
        <v>900</v>
      </c>
      <c r="D22" s="18">
        <v>900</v>
      </c>
      <c r="E22" s="28" t="s">
        <v>1</v>
      </c>
      <c r="F22" s="27"/>
    </row>
    <row r="23" spans="2:6" ht="7.2" customHeight="1" thickBot="1" x14ac:dyDescent="0.35">
      <c r="B23" s="23"/>
      <c r="C23" s="24"/>
      <c r="D23" s="24"/>
      <c r="E23" s="24"/>
      <c r="F23" s="25"/>
    </row>
    <row r="24" spans="2:6" ht="7.2" customHeight="1" x14ac:dyDescent="0.3">
      <c r="B24" s="63"/>
      <c r="C24" s="63"/>
      <c r="D24" s="63"/>
      <c r="E24" s="63"/>
      <c r="F24" s="63"/>
    </row>
    <row r="25" spans="2:6" ht="7.2" customHeight="1" x14ac:dyDescent="0.3">
      <c r="B25" s="42"/>
      <c r="C25" s="42"/>
      <c r="D25" s="42"/>
      <c r="E25" s="42"/>
      <c r="F25" s="42"/>
    </row>
    <row r="26" spans="2:6" x14ac:dyDescent="0.3">
      <c r="B26" s="43" t="s">
        <v>17</v>
      </c>
      <c r="C26" s="43"/>
      <c r="D26" s="15">
        <f>1.1*$D$4</f>
        <v>16500</v>
      </c>
      <c r="E26" s="14" t="s">
        <v>0</v>
      </c>
      <c r="F26" s="14" t="s">
        <v>16</v>
      </c>
    </row>
    <row r="27" spans="2:6" ht="7.2" customHeight="1" x14ac:dyDescent="0.3">
      <c r="B27" s="42"/>
      <c r="C27" s="42"/>
      <c r="D27" s="42"/>
      <c r="E27" s="42"/>
      <c r="F27" s="42"/>
    </row>
    <row r="28" spans="2:6" x14ac:dyDescent="0.3">
      <c r="B28" s="43" t="s">
        <v>44</v>
      </c>
      <c r="C28" s="43"/>
      <c r="D28" s="15">
        <f>IF((1100*($D$4/60/$D$5)+2*$C$13)&gt;500,(1100*($D$4/60/$D$5)+2*$C$13),500)</f>
        <v>500</v>
      </c>
      <c r="E28" s="14" t="s">
        <v>2</v>
      </c>
      <c r="F28" s="14" t="s">
        <v>43</v>
      </c>
    </row>
    <row r="29" spans="2:6" x14ac:dyDescent="0.3">
      <c r="B29" s="43" t="s">
        <v>40</v>
      </c>
      <c r="C29" s="43"/>
      <c r="D29" s="15">
        <f>$D$5</f>
        <v>1000</v>
      </c>
      <c r="E29" s="14" t="s">
        <v>1</v>
      </c>
      <c r="F29" s="14" t="s">
        <v>39</v>
      </c>
    </row>
    <row r="30" spans="2:6" x14ac:dyDescent="0.3">
      <c r="B30" s="43" t="s">
        <v>42</v>
      </c>
      <c r="C30" s="43"/>
      <c r="D30" s="15">
        <f>1.2*$D$5</f>
        <v>1200</v>
      </c>
      <c r="E30" s="14" t="s">
        <v>1</v>
      </c>
      <c r="F30" s="14" t="s">
        <v>41</v>
      </c>
    </row>
    <row r="31" spans="2:6" ht="7.2" customHeight="1" x14ac:dyDescent="0.3">
      <c r="B31" s="44"/>
      <c r="C31" s="44"/>
      <c r="D31" s="44"/>
      <c r="E31" s="44"/>
      <c r="F31" s="44"/>
    </row>
    <row r="32" spans="2:6" x14ac:dyDescent="0.3">
      <c r="B32" s="38" t="s">
        <v>13</v>
      </c>
      <c r="C32" s="38"/>
      <c r="D32" s="35">
        <f>1.5*$D$11</f>
        <v>300</v>
      </c>
      <c r="E32" s="13" t="s">
        <v>0</v>
      </c>
      <c r="F32" s="13" t="s">
        <v>11</v>
      </c>
    </row>
    <row r="33" spans="2:6" ht="7.2" customHeight="1" x14ac:dyDescent="0.3">
      <c r="B33" s="44"/>
      <c r="C33" s="44"/>
      <c r="D33" s="44"/>
      <c r="E33" s="44"/>
      <c r="F33" s="44"/>
    </row>
    <row r="34" spans="2:6" x14ac:dyDescent="0.3">
      <c r="B34" s="38" t="s">
        <v>14</v>
      </c>
      <c r="C34" s="38"/>
      <c r="D34" s="35">
        <f>1.15*$D$4</f>
        <v>17250</v>
      </c>
      <c r="E34" s="13" t="s">
        <v>0</v>
      </c>
      <c r="F34" s="13" t="s">
        <v>6</v>
      </c>
    </row>
    <row r="35" spans="2:6" ht="7.2" customHeight="1" x14ac:dyDescent="0.3">
      <c r="B35" s="44"/>
      <c r="C35" s="44"/>
      <c r="D35" s="44"/>
      <c r="E35" s="44"/>
      <c r="F35" s="44"/>
    </row>
    <row r="36" spans="2:6" x14ac:dyDescent="0.3">
      <c r="B36" s="38" t="s">
        <v>22</v>
      </c>
      <c r="C36" s="38"/>
      <c r="D36" s="35">
        <f>1.111*$D$7</f>
        <v>2222</v>
      </c>
      <c r="E36" s="13" t="s">
        <v>0</v>
      </c>
      <c r="F36" s="13" t="s">
        <v>23</v>
      </c>
    </row>
    <row r="37" spans="2:6" ht="7.2" customHeight="1" x14ac:dyDescent="0.3">
      <c r="B37" s="44"/>
      <c r="C37" s="44"/>
      <c r="D37" s="44"/>
      <c r="E37" s="44"/>
      <c r="F37" s="44"/>
    </row>
    <row r="38" spans="2:6" x14ac:dyDescent="0.3">
      <c r="B38" s="13" t="s">
        <v>36</v>
      </c>
      <c r="C38" s="13"/>
      <c r="D38" s="36">
        <f>$D$34/60/$D$17+$D$13/1000</f>
        <v>0.40333333333333338</v>
      </c>
      <c r="E38" s="13" t="s">
        <v>3</v>
      </c>
      <c r="F38" s="13" t="s">
        <v>4</v>
      </c>
    </row>
    <row r="39" spans="2:6" x14ac:dyDescent="0.3">
      <c r="B39" s="38" t="s">
        <v>37</v>
      </c>
      <c r="C39" s="38"/>
      <c r="D39" s="36">
        <f>($D$34-$D$7)/60/$D$17+$D$14/1000</f>
        <v>0.35888888888888887</v>
      </c>
      <c r="E39" s="13" t="s">
        <v>3</v>
      </c>
      <c r="F39" s="13" t="s">
        <v>18</v>
      </c>
    </row>
    <row r="40" spans="2:6" x14ac:dyDescent="0.3">
      <c r="B40" s="38" t="s">
        <v>38</v>
      </c>
      <c r="C40" s="38"/>
      <c r="D40" s="36">
        <f>$D$36/60/$D$17+$D$15/1000</f>
        <v>5.9377777777777779E-2</v>
      </c>
      <c r="E40" s="13" t="s">
        <v>3</v>
      </c>
      <c r="F40" s="13" t="s">
        <v>21</v>
      </c>
    </row>
    <row r="41" spans="2:6" ht="7.2" customHeight="1" x14ac:dyDescent="0.3">
      <c r="B41" s="39"/>
      <c r="C41" s="40"/>
      <c r="D41" s="40"/>
      <c r="E41" s="40"/>
      <c r="F41" s="41"/>
    </row>
    <row r="42" spans="2:6" x14ac:dyDescent="0.3">
      <c r="B42" s="38" t="s">
        <v>47</v>
      </c>
      <c r="C42" s="38"/>
      <c r="D42" s="36">
        <f>$D$34/60/$D$22+$D$20/1000</f>
        <v>0.33944444444444444</v>
      </c>
      <c r="E42" s="13" t="s">
        <v>3</v>
      </c>
      <c r="F42" s="13" t="s">
        <v>49</v>
      </c>
    </row>
    <row r="43" spans="2:6" x14ac:dyDescent="0.3">
      <c r="B43" s="38" t="s">
        <v>48</v>
      </c>
      <c r="C43" s="38"/>
      <c r="D43" s="36">
        <f>$D$34/60/$D$22+$D$20/1000</f>
        <v>0.33944444444444444</v>
      </c>
      <c r="E43" s="13" t="s">
        <v>3</v>
      </c>
      <c r="F43" s="13" t="s">
        <v>7</v>
      </c>
    </row>
    <row r="44" spans="2:6" ht="7.2" customHeight="1" x14ac:dyDescent="0.3">
      <c r="B44" s="39"/>
      <c r="C44" s="40"/>
      <c r="D44" s="40"/>
      <c r="E44" s="40"/>
      <c r="F44" s="41"/>
    </row>
  </sheetData>
  <mergeCells count="29">
    <mergeCell ref="B26:C26"/>
    <mergeCell ref="B3:E3"/>
    <mergeCell ref="B4:C4"/>
    <mergeCell ref="B5:C5"/>
    <mergeCell ref="B6:C6"/>
    <mergeCell ref="B7:C7"/>
    <mergeCell ref="B8:E8"/>
    <mergeCell ref="B9:F9"/>
    <mergeCell ref="B18:F18"/>
    <mergeCell ref="B19:F19"/>
    <mergeCell ref="B24:F24"/>
    <mergeCell ref="B25:F25"/>
    <mergeCell ref="B39:C39"/>
    <mergeCell ref="B27:F27"/>
    <mergeCell ref="B28:C28"/>
    <mergeCell ref="B29:C29"/>
    <mergeCell ref="B30:C30"/>
    <mergeCell ref="B31:F31"/>
    <mergeCell ref="B32:C32"/>
    <mergeCell ref="B33:F33"/>
    <mergeCell ref="B34:C34"/>
    <mergeCell ref="B35:F35"/>
    <mergeCell ref="B36:C36"/>
    <mergeCell ref="B37:F37"/>
    <mergeCell ref="B40:C40"/>
    <mergeCell ref="B41:F41"/>
    <mergeCell ref="B42:C42"/>
    <mergeCell ref="B43:C43"/>
    <mergeCell ref="B44:F44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765A3-AD1D-45C4-88C4-A95F9936EA7B}">
  <dimension ref="B2:F44"/>
  <sheetViews>
    <sheetView topLeftCell="A2" zoomScaleNormal="100" workbookViewId="0">
      <selection activeCell="B44" sqref="B44:F44"/>
    </sheetView>
  </sheetViews>
  <sheetFormatPr baseColWidth="10" defaultRowHeight="14.4" x14ac:dyDescent="0.3"/>
  <cols>
    <col min="1" max="1" width="5.77734375" customWidth="1"/>
    <col min="2" max="2" width="54.33203125" customWidth="1"/>
    <col min="3" max="3" width="13.88671875" customWidth="1"/>
    <col min="6" max="6" width="26.33203125" customWidth="1"/>
  </cols>
  <sheetData>
    <row r="2" spans="2:6" ht="15" thickBot="1" x14ac:dyDescent="0.35"/>
    <row r="3" spans="2:6" ht="18.600000000000001" thickBot="1" x14ac:dyDescent="0.4">
      <c r="B3" s="45" t="s">
        <v>28</v>
      </c>
      <c r="C3" s="46"/>
      <c r="D3" s="46"/>
      <c r="E3" s="47"/>
    </row>
    <row r="4" spans="2:6" ht="15" thickBot="1" x14ac:dyDescent="0.35">
      <c r="B4" s="48" t="s">
        <v>15</v>
      </c>
      <c r="C4" s="49"/>
      <c r="D4" s="21">
        <v>1500</v>
      </c>
      <c r="E4" s="22" t="s">
        <v>50</v>
      </c>
    </row>
    <row r="5" spans="2:6" ht="15" thickBot="1" x14ac:dyDescent="0.35">
      <c r="B5" s="50" t="s">
        <v>25</v>
      </c>
      <c r="C5" s="51"/>
      <c r="D5" s="21">
        <v>4000</v>
      </c>
      <c r="E5" s="20" t="s">
        <v>1</v>
      </c>
    </row>
    <row r="6" spans="2:6" ht="15" thickBot="1" x14ac:dyDescent="0.35">
      <c r="B6" s="50" t="s">
        <v>26</v>
      </c>
      <c r="C6" s="51"/>
      <c r="D6" s="21">
        <v>80000</v>
      </c>
      <c r="E6" s="20" t="s">
        <v>54</v>
      </c>
    </row>
    <row r="7" spans="2:6" ht="15" thickBot="1" x14ac:dyDescent="0.35">
      <c r="B7" s="50" t="s">
        <v>29</v>
      </c>
      <c r="C7" s="51"/>
      <c r="D7" s="21">
        <v>33.299999999999997</v>
      </c>
      <c r="E7" s="20" t="s">
        <v>50</v>
      </c>
    </row>
    <row r="8" spans="2:6" ht="7.2" customHeight="1" thickBot="1" x14ac:dyDescent="0.35">
      <c r="B8" s="52"/>
      <c r="C8" s="53"/>
      <c r="D8" s="54"/>
      <c r="E8" s="55"/>
    </row>
    <row r="9" spans="2:6" ht="7.2" customHeight="1" thickBot="1" x14ac:dyDescent="0.35">
      <c r="B9" s="56"/>
      <c r="C9" s="56"/>
      <c r="D9" s="56"/>
      <c r="E9" s="56"/>
      <c r="F9" s="56"/>
    </row>
    <row r="10" spans="2:6" ht="21" customHeight="1" thickBot="1" x14ac:dyDescent="0.35">
      <c r="B10" s="6" t="s">
        <v>27</v>
      </c>
      <c r="C10" s="7" t="s">
        <v>30</v>
      </c>
      <c r="D10" s="8" t="s">
        <v>9</v>
      </c>
      <c r="E10" s="9" t="s">
        <v>31</v>
      </c>
      <c r="F10" s="10" t="s">
        <v>32</v>
      </c>
    </row>
    <row r="11" spans="2:6" ht="15" thickBot="1" x14ac:dyDescent="0.35">
      <c r="B11" s="1" t="s">
        <v>10</v>
      </c>
      <c r="C11" s="32">
        <f>$D$4/100</f>
        <v>15</v>
      </c>
      <c r="D11" s="18">
        <v>5</v>
      </c>
      <c r="E11" s="11" t="s">
        <v>50</v>
      </c>
      <c r="F11" s="11" t="s">
        <v>12</v>
      </c>
    </row>
    <row r="12" spans="2:6" ht="7.2" customHeight="1" thickBot="1" x14ac:dyDescent="0.35">
      <c r="B12" s="3"/>
      <c r="C12" s="30"/>
      <c r="D12" s="4"/>
      <c r="E12" s="4"/>
      <c r="F12" s="5"/>
    </row>
    <row r="13" spans="2:6" ht="15" thickBot="1" x14ac:dyDescent="0.35">
      <c r="B13" s="2" t="s">
        <v>33</v>
      </c>
      <c r="C13" s="33">
        <f>$D$5/$D$6*1000</f>
        <v>50</v>
      </c>
      <c r="D13" s="18">
        <v>50</v>
      </c>
      <c r="E13" s="12" t="s">
        <v>2</v>
      </c>
      <c r="F13" s="12" t="s">
        <v>5</v>
      </c>
    </row>
    <row r="14" spans="2:6" ht="15" thickBot="1" x14ac:dyDescent="0.35">
      <c r="B14" s="2" t="s">
        <v>34</v>
      </c>
      <c r="C14" s="33">
        <f>$D$5/$D$6*1000</f>
        <v>50</v>
      </c>
      <c r="D14" s="18">
        <v>50</v>
      </c>
      <c r="E14" s="12" t="s">
        <v>2</v>
      </c>
      <c r="F14" s="12" t="s">
        <v>19</v>
      </c>
    </row>
    <row r="15" spans="2:6" ht="15" thickBot="1" x14ac:dyDescent="0.35">
      <c r="B15" s="2" t="s">
        <v>35</v>
      </c>
      <c r="C15" s="33">
        <f>C14/2</f>
        <v>25</v>
      </c>
      <c r="D15" s="18">
        <v>25</v>
      </c>
      <c r="E15" s="12" t="s">
        <v>2</v>
      </c>
      <c r="F15" s="12" t="s">
        <v>20</v>
      </c>
    </row>
    <row r="16" spans="2:6" ht="7.2" customHeight="1" thickBot="1" x14ac:dyDescent="0.35">
      <c r="B16" s="3"/>
      <c r="C16" s="30"/>
      <c r="D16" s="4"/>
      <c r="E16" s="4"/>
      <c r="F16" s="5"/>
    </row>
    <row r="17" spans="2:6" ht="15" thickBot="1" x14ac:dyDescent="0.35">
      <c r="B17" s="16" t="s">
        <v>24</v>
      </c>
      <c r="C17" s="34">
        <f>0.75*$D$5</f>
        <v>3000</v>
      </c>
      <c r="D17" s="18">
        <v>3000</v>
      </c>
      <c r="E17" s="17" t="s">
        <v>1</v>
      </c>
      <c r="F17" s="17"/>
    </row>
    <row r="18" spans="2:6" ht="7.2" customHeight="1" thickBot="1" x14ac:dyDescent="0.35">
      <c r="B18" s="57"/>
      <c r="C18" s="58"/>
      <c r="D18" s="58"/>
      <c r="E18" s="58"/>
      <c r="F18" s="59"/>
    </row>
    <row r="19" spans="2:6" ht="7.2" customHeight="1" thickBot="1" x14ac:dyDescent="0.35">
      <c r="B19" s="60"/>
      <c r="C19" s="61"/>
      <c r="D19" s="61"/>
      <c r="E19" s="61"/>
      <c r="F19" s="62"/>
    </row>
    <row r="20" spans="2:6" ht="15" thickBot="1" x14ac:dyDescent="0.35">
      <c r="B20" s="2" t="s">
        <v>45</v>
      </c>
      <c r="C20" s="29">
        <f>$D$5/$D$6*1000</f>
        <v>50</v>
      </c>
      <c r="D20" s="18">
        <v>50</v>
      </c>
      <c r="E20" s="19" t="s">
        <v>2</v>
      </c>
      <c r="F20" s="26" t="s">
        <v>8</v>
      </c>
    </row>
    <row r="21" spans="2:6" ht="7.2" customHeight="1" thickBot="1" x14ac:dyDescent="0.35">
      <c r="B21" s="3"/>
      <c r="C21" s="30"/>
      <c r="D21" s="4"/>
      <c r="E21" s="4"/>
      <c r="F21" s="5"/>
    </row>
    <row r="22" spans="2:6" ht="15" thickBot="1" x14ac:dyDescent="0.35">
      <c r="B22" s="16" t="s">
        <v>46</v>
      </c>
      <c r="C22" s="31">
        <f>0.9*$D$5</f>
        <v>3600</v>
      </c>
      <c r="D22" s="18">
        <v>3600</v>
      </c>
      <c r="E22" s="28" t="s">
        <v>1</v>
      </c>
      <c r="F22" s="27"/>
    </row>
    <row r="23" spans="2:6" ht="7.2" customHeight="1" thickBot="1" x14ac:dyDescent="0.35">
      <c r="B23" s="23"/>
      <c r="C23" s="24"/>
      <c r="D23" s="24"/>
      <c r="E23" s="24"/>
      <c r="F23" s="25"/>
    </row>
    <row r="24" spans="2:6" ht="7.2" customHeight="1" x14ac:dyDescent="0.3">
      <c r="B24" s="63"/>
      <c r="C24" s="63"/>
      <c r="D24" s="63"/>
      <c r="E24" s="63"/>
      <c r="F24" s="63"/>
    </row>
    <row r="25" spans="2:6" ht="7.2" customHeight="1" x14ac:dyDescent="0.3">
      <c r="B25" s="42"/>
      <c r="C25" s="42"/>
      <c r="D25" s="42"/>
      <c r="E25" s="42"/>
      <c r="F25" s="42"/>
    </row>
    <row r="26" spans="2:6" x14ac:dyDescent="0.3">
      <c r="B26" s="43" t="s">
        <v>17</v>
      </c>
      <c r="C26" s="43"/>
      <c r="D26" s="15">
        <f>1.1*$D$4</f>
        <v>1650.0000000000002</v>
      </c>
      <c r="E26" s="14" t="s">
        <v>50</v>
      </c>
      <c r="F26" s="14" t="s">
        <v>16</v>
      </c>
    </row>
    <row r="27" spans="2:6" ht="7.2" customHeight="1" x14ac:dyDescent="0.3">
      <c r="B27" s="42"/>
      <c r="C27" s="42"/>
      <c r="D27" s="42"/>
      <c r="E27" s="42"/>
      <c r="F27" s="42"/>
    </row>
    <row r="28" spans="2:6" x14ac:dyDescent="0.3">
      <c r="B28" s="43" t="s">
        <v>44</v>
      </c>
      <c r="C28" s="43"/>
      <c r="D28" s="15">
        <f>IF((1100*($D$4/$D$5)+2*$C$13)&gt;500,(1100*($D$4/$D$5)+2*$C$13),500)</f>
        <v>512.5</v>
      </c>
      <c r="E28" s="14" t="s">
        <v>2</v>
      </c>
      <c r="F28" s="14" t="s">
        <v>43</v>
      </c>
    </row>
    <row r="29" spans="2:6" x14ac:dyDescent="0.3">
      <c r="B29" s="43" t="s">
        <v>40</v>
      </c>
      <c r="C29" s="43"/>
      <c r="D29" s="15">
        <f>$D$5</f>
        <v>4000</v>
      </c>
      <c r="E29" s="14" t="s">
        <v>1</v>
      </c>
      <c r="F29" s="14" t="s">
        <v>39</v>
      </c>
    </row>
    <row r="30" spans="2:6" x14ac:dyDescent="0.3">
      <c r="B30" s="43" t="s">
        <v>42</v>
      </c>
      <c r="C30" s="43"/>
      <c r="D30" s="15">
        <f>1.2*$D$5</f>
        <v>4800</v>
      </c>
      <c r="E30" s="14" t="s">
        <v>1</v>
      </c>
      <c r="F30" s="14" t="s">
        <v>41</v>
      </c>
    </row>
    <row r="31" spans="2:6" ht="7.2" customHeight="1" x14ac:dyDescent="0.3">
      <c r="B31" s="44"/>
      <c r="C31" s="44"/>
      <c r="D31" s="44"/>
      <c r="E31" s="44"/>
      <c r="F31" s="44"/>
    </row>
    <row r="32" spans="2:6" x14ac:dyDescent="0.3">
      <c r="B32" s="38" t="s">
        <v>13</v>
      </c>
      <c r="C32" s="38"/>
      <c r="D32" s="36">
        <f>1.5*$D$11</f>
        <v>7.5</v>
      </c>
      <c r="E32" s="13" t="s">
        <v>50</v>
      </c>
      <c r="F32" s="13" t="s">
        <v>11</v>
      </c>
    </row>
    <row r="33" spans="2:6" ht="7.2" customHeight="1" x14ac:dyDescent="0.3">
      <c r="B33" s="44"/>
      <c r="C33" s="44"/>
      <c r="D33" s="44"/>
      <c r="E33" s="44"/>
      <c r="F33" s="44"/>
    </row>
    <row r="34" spans="2:6" x14ac:dyDescent="0.3">
      <c r="B34" s="38" t="s">
        <v>14</v>
      </c>
      <c r="C34" s="38"/>
      <c r="D34" s="36">
        <f>1.15*$D$4</f>
        <v>1724.9999999999998</v>
      </c>
      <c r="E34" s="13" t="s">
        <v>50</v>
      </c>
      <c r="F34" s="13" t="s">
        <v>6</v>
      </c>
    </row>
    <row r="35" spans="2:6" ht="7.2" customHeight="1" x14ac:dyDescent="0.3">
      <c r="B35" s="44"/>
      <c r="C35" s="44"/>
      <c r="D35" s="44"/>
      <c r="E35" s="44"/>
      <c r="F35" s="44"/>
    </row>
    <row r="36" spans="2:6" x14ac:dyDescent="0.3">
      <c r="B36" s="38" t="s">
        <v>22</v>
      </c>
      <c r="C36" s="38"/>
      <c r="D36" s="36">
        <f>1.111*$D$7</f>
        <v>36.996299999999998</v>
      </c>
      <c r="E36" s="13" t="s">
        <v>50</v>
      </c>
      <c r="F36" s="13" t="s">
        <v>23</v>
      </c>
    </row>
    <row r="37" spans="2:6" ht="7.2" customHeight="1" x14ac:dyDescent="0.3">
      <c r="B37" s="44"/>
      <c r="C37" s="44"/>
      <c r="D37" s="44"/>
      <c r="E37" s="44"/>
      <c r="F37" s="44"/>
    </row>
    <row r="38" spans="2:6" x14ac:dyDescent="0.3">
      <c r="B38" s="13" t="s">
        <v>36</v>
      </c>
      <c r="C38" s="13"/>
      <c r="D38" s="36">
        <f>$D$34/$D$17+$D$13/1000</f>
        <v>0.625</v>
      </c>
      <c r="E38" s="13" t="s">
        <v>3</v>
      </c>
      <c r="F38" s="13" t="s">
        <v>4</v>
      </c>
    </row>
    <row r="39" spans="2:6" x14ac:dyDescent="0.3">
      <c r="B39" s="38" t="s">
        <v>37</v>
      </c>
      <c r="C39" s="38"/>
      <c r="D39" s="36">
        <f>($D$34-$D$7)/$D$17+$D$14/1000</f>
        <v>0.6139</v>
      </c>
      <c r="E39" s="13" t="s">
        <v>3</v>
      </c>
      <c r="F39" s="13" t="s">
        <v>18</v>
      </c>
    </row>
    <row r="40" spans="2:6" x14ac:dyDescent="0.3">
      <c r="B40" s="38" t="s">
        <v>38</v>
      </c>
      <c r="C40" s="38"/>
      <c r="D40" s="36">
        <f>$D$36/$D$17+$D$15/1000</f>
        <v>3.73321E-2</v>
      </c>
      <c r="E40" s="13" t="s">
        <v>3</v>
      </c>
      <c r="F40" s="13" t="s">
        <v>21</v>
      </c>
    </row>
    <row r="41" spans="2:6" ht="7.2" customHeight="1" x14ac:dyDescent="0.3">
      <c r="B41" s="39"/>
      <c r="C41" s="40"/>
      <c r="D41" s="40"/>
      <c r="E41" s="40"/>
      <c r="F41" s="41"/>
    </row>
    <row r="42" spans="2:6" x14ac:dyDescent="0.3">
      <c r="B42" s="38" t="s">
        <v>47</v>
      </c>
      <c r="C42" s="38"/>
      <c r="D42" s="36">
        <f>$D$34/$D$22+$D$20/1000</f>
        <v>0.52916666666666667</v>
      </c>
      <c r="E42" s="13" t="s">
        <v>3</v>
      </c>
      <c r="F42" s="13" t="s">
        <v>49</v>
      </c>
    </row>
    <row r="43" spans="2:6" x14ac:dyDescent="0.3">
      <c r="B43" s="38" t="s">
        <v>48</v>
      </c>
      <c r="C43" s="38"/>
      <c r="D43" s="36">
        <f>$D$34/$D$22+$D$20/1000</f>
        <v>0.52916666666666667</v>
      </c>
      <c r="E43" s="13" t="s">
        <v>3</v>
      </c>
      <c r="F43" s="13" t="s">
        <v>7</v>
      </c>
    </row>
    <row r="44" spans="2:6" ht="7.2" customHeight="1" x14ac:dyDescent="0.3">
      <c r="B44" s="39"/>
      <c r="C44" s="40"/>
      <c r="D44" s="40"/>
      <c r="E44" s="40"/>
      <c r="F44" s="41"/>
    </row>
  </sheetData>
  <mergeCells count="29">
    <mergeCell ref="B26:C26"/>
    <mergeCell ref="B3:E3"/>
    <mergeCell ref="B4:C4"/>
    <mergeCell ref="B5:C5"/>
    <mergeCell ref="B6:C6"/>
    <mergeCell ref="B7:C7"/>
    <mergeCell ref="B8:E8"/>
    <mergeCell ref="B9:F9"/>
    <mergeCell ref="B18:F18"/>
    <mergeCell ref="B19:F19"/>
    <mergeCell ref="B24:F24"/>
    <mergeCell ref="B25:F25"/>
    <mergeCell ref="B39:C39"/>
    <mergeCell ref="B27:F27"/>
    <mergeCell ref="B28:C28"/>
    <mergeCell ref="B29:C29"/>
    <mergeCell ref="B30:C30"/>
    <mergeCell ref="B31:F31"/>
    <mergeCell ref="B32:C32"/>
    <mergeCell ref="B33:F33"/>
    <mergeCell ref="B34:C34"/>
    <mergeCell ref="B35:F35"/>
    <mergeCell ref="B36:C36"/>
    <mergeCell ref="B37:F37"/>
    <mergeCell ref="B40:C40"/>
    <mergeCell ref="B41:F41"/>
    <mergeCell ref="B42:C42"/>
    <mergeCell ref="B43:C43"/>
    <mergeCell ref="B44:F44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BE8BC-F5E6-49A4-A2D5-0E6680F494BA}">
  <dimension ref="B2:F44"/>
  <sheetViews>
    <sheetView topLeftCell="A2" zoomScaleNormal="100" workbookViewId="0">
      <selection activeCell="B44" sqref="B44:F44"/>
    </sheetView>
  </sheetViews>
  <sheetFormatPr baseColWidth="10" defaultRowHeight="14.4" x14ac:dyDescent="0.3"/>
  <cols>
    <col min="1" max="1" width="5.44140625" customWidth="1"/>
    <col min="2" max="2" width="54.33203125" customWidth="1"/>
    <col min="3" max="3" width="13.88671875" customWidth="1"/>
    <col min="6" max="6" width="26.33203125" customWidth="1"/>
  </cols>
  <sheetData>
    <row r="2" spans="2:6" ht="15" thickBot="1" x14ac:dyDescent="0.35"/>
    <row r="3" spans="2:6" ht="18.600000000000001" thickBot="1" x14ac:dyDescent="0.4">
      <c r="B3" s="45" t="s">
        <v>28</v>
      </c>
      <c r="C3" s="46"/>
      <c r="D3" s="46"/>
      <c r="E3" s="47"/>
    </row>
    <row r="4" spans="2:6" ht="15" thickBot="1" x14ac:dyDescent="0.35">
      <c r="B4" s="48" t="s">
        <v>15</v>
      </c>
      <c r="C4" s="49"/>
      <c r="D4" s="21">
        <v>500</v>
      </c>
      <c r="E4" s="22" t="s">
        <v>51</v>
      </c>
    </row>
    <row r="5" spans="2:6" ht="15" thickBot="1" x14ac:dyDescent="0.35">
      <c r="B5" s="50" t="s">
        <v>25</v>
      </c>
      <c r="C5" s="51"/>
      <c r="D5" s="21">
        <v>100</v>
      </c>
      <c r="E5" s="20" t="s">
        <v>52</v>
      </c>
    </row>
    <row r="6" spans="2:6" ht="15" thickBot="1" x14ac:dyDescent="0.35">
      <c r="B6" s="50" t="s">
        <v>26</v>
      </c>
      <c r="C6" s="51"/>
      <c r="D6" s="21">
        <v>2000</v>
      </c>
      <c r="E6" s="20" t="s">
        <v>53</v>
      </c>
    </row>
    <row r="7" spans="2:6" ht="15" thickBot="1" x14ac:dyDescent="0.35">
      <c r="B7" s="50" t="s">
        <v>29</v>
      </c>
      <c r="C7" s="51"/>
      <c r="D7" s="21">
        <v>80</v>
      </c>
      <c r="E7" s="20" t="s">
        <v>51</v>
      </c>
    </row>
    <row r="8" spans="2:6" ht="7.2" customHeight="1" thickBot="1" x14ac:dyDescent="0.35">
      <c r="B8" s="52"/>
      <c r="C8" s="53"/>
      <c r="D8" s="54"/>
      <c r="E8" s="55"/>
    </row>
    <row r="9" spans="2:6" ht="7.2" customHeight="1" thickBot="1" x14ac:dyDescent="0.35">
      <c r="B9" s="56"/>
      <c r="C9" s="56"/>
      <c r="D9" s="56"/>
      <c r="E9" s="56"/>
      <c r="F9" s="56"/>
    </row>
    <row r="10" spans="2:6" ht="21" customHeight="1" thickBot="1" x14ac:dyDescent="0.35">
      <c r="B10" s="6" t="s">
        <v>27</v>
      </c>
      <c r="C10" s="7" t="s">
        <v>30</v>
      </c>
      <c r="D10" s="8" t="s">
        <v>9</v>
      </c>
      <c r="E10" s="9" t="s">
        <v>31</v>
      </c>
      <c r="F10" s="10" t="s">
        <v>32</v>
      </c>
    </row>
    <row r="11" spans="2:6" ht="15" thickBot="1" x14ac:dyDescent="0.35">
      <c r="B11" s="1" t="s">
        <v>10</v>
      </c>
      <c r="C11" s="32">
        <f>$D$4/100</f>
        <v>5</v>
      </c>
      <c r="D11" s="18">
        <v>5</v>
      </c>
      <c r="E11" s="11" t="s">
        <v>51</v>
      </c>
      <c r="F11" s="11" t="s">
        <v>12</v>
      </c>
    </row>
    <row r="12" spans="2:6" ht="7.2" customHeight="1" thickBot="1" x14ac:dyDescent="0.35">
      <c r="B12" s="3"/>
      <c r="C12" s="30"/>
      <c r="D12" s="4"/>
      <c r="E12" s="4"/>
      <c r="F12" s="5"/>
    </row>
    <row r="13" spans="2:6" ht="15" thickBot="1" x14ac:dyDescent="0.35">
      <c r="B13" s="2" t="s">
        <v>33</v>
      </c>
      <c r="C13" s="33">
        <f>$D$5/$D$6*1000</f>
        <v>50</v>
      </c>
      <c r="D13" s="18">
        <v>50</v>
      </c>
      <c r="E13" s="12" t="s">
        <v>2</v>
      </c>
      <c r="F13" s="12" t="s">
        <v>5</v>
      </c>
    </row>
    <row r="14" spans="2:6" ht="15" thickBot="1" x14ac:dyDescent="0.35">
      <c r="B14" s="2" t="s">
        <v>34</v>
      </c>
      <c r="C14" s="33">
        <f>$D$5/$D$6*1000</f>
        <v>50</v>
      </c>
      <c r="D14" s="18">
        <v>50</v>
      </c>
      <c r="E14" s="12" t="s">
        <v>2</v>
      </c>
      <c r="F14" s="12" t="s">
        <v>19</v>
      </c>
    </row>
    <row r="15" spans="2:6" ht="15" thickBot="1" x14ac:dyDescent="0.35">
      <c r="B15" s="2" t="s">
        <v>35</v>
      </c>
      <c r="C15" s="33">
        <f>C14/2</f>
        <v>25</v>
      </c>
      <c r="D15" s="18">
        <v>25</v>
      </c>
      <c r="E15" s="12" t="s">
        <v>2</v>
      </c>
      <c r="F15" s="12" t="s">
        <v>20</v>
      </c>
    </row>
    <row r="16" spans="2:6" ht="7.2" customHeight="1" thickBot="1" x14ac:dyDescent="0.35">
      <c r="B16" s="3"/>
      <c r="C16" s="30"/>
      <c r="D16" s="4"/>
      <c r="E16" s="4"/>
      <c r="F16" s="5"/>
    </row>
    <row r="17" spans="2:6" ht="15" thickBot="1" x14ac:dyDescent="0.35">
      <c r="B17" s="16" t="s">
        <v>24</v>
      </c>
      <c r="C17" s="34">
        <f>0.75*$D$5</f>
        <v>75</v>
      </c>
      <c r="D17" s="18">
        <v>75</v>
      </c>
      <c r="E17" s="17" t="s">
        <v>52</v>
      </c>
      <c r="F17" s="17"/>
    </row>
    <row r="18" spans="2:6" ht="7.2" customHeight="1" thickBot="1" x14ac:dyDescent="0.35">
      <c r="B18" s="57"/>
      <c r="C18" s="58"/>
      <c r="D18" s="58"/>
      <c r="E18" s="58"/>
      <c r="F18" s="59"/>
    </row>
    <row r="19" spans="2:6" ht="7.2" customHeight="1" thickBot="1" x14ac:dyDescent="0.35">
      <c r="B19" s="60"/>
      <c r="C19" s="61"/>
      <c r="D19" s="61"/>
      <c r="E19" s="61"/>
      <c r="F19" s="62"/>
    </row>
    <row r="20" spans="2:6" ht="15" thickBot="1" x14ac:dyDescent="0.35">
      <c r="B20" s="2" t="s">
        <v>45</v>
      </c>
      <c r="C20" s="29">
        <f>$D$5/$D$6*1000</f>
        <v>50</v>
      </c>
      <c r="D20" s="18">
        <v>50</v>
      </c>
      <c r="E20" s="19" t="s">
        <v>2</v>
      </c>
      <c r="F20" s="26" t="s">
        <v>8</v>
      </c>
    </row>
    <row r="21" spans="2:6" ht="7.2" customHeight="1" thickBot="1" x14ac:dyDescent="0.35">
      <c r="B21" s="3"/>
      <c r="C21" s="30"/>
      <c r="D21" s="4"/>
      <c r="E21" s="4"/>
      <c r="F21" s="5"/>
    </row>
    <row r="22" spans="2:6" ht="15" thickBot="1" x14ac:dyDescent="0.35">
      <c r="B22" s="16" t="s">
        <v>46</v>
      </c>
      <c r="C22" s="31">
        <f>0.9*$D$5</f>
        <v>90</v>
      </c>
      <c r="D22" s="18">
        <v>90</v>
      </c>
      <c r="E22" s="28" t="s">
        <v>52</v>
      </c>
      <c r="F22" s="27"/>
    </row>
    <row r="23" spans="2:6" ht="7.2" customHeight="1" thickBot="1" x14ac:dyDescent="0.35">
      <c r="B23" s="23"/>
      <c r="C23" s="24"/>
      <c r="D23" s="24"/>
      <c r="E23" s="24"/>
      <c r="F23" s="25"/>
    </row>
    <row r="24" spans="2:6" ht="7.2" customHeight="1" x14ac:dyDescent="0.3">
      <c r="B24" s="63"/>
      <c r="C24" s="63"/>
      <c r="D24" s="63"/>
      <c r="E24" s="63"/>
      <c r="F24" s="63"/>
    </row>
    <row r="25" spans="2:6" ht="7.2" customHeight="1" x14ac:dyDescent="0.3">
      <c r="B25" s="42"/>
      <c r="C25" s="42"/>
      <c r="D25" s="42"/>
      <c r="E25" s="42"/>
      <c r="F25" s="42"/>
    </row>
    <row r="26" spans="2:6" x14ac:dyDescent="0.3">
      <c r="B26" s="43" t="s">
        <v>17</v>
      </c>
      <c r="C26" s="43"/>
      <c r="D26" s="15">
        <f>1.1*$D$4</f>
        <v>550</v>
      </c>
      <c r="E26" s="14" t="s">
        <v>51</v>
      </c>
      <c r="F26" s="14" t="s">
        <v>16</v>
      </c>
    </row>
    <row r="27" spans="2:6" ht="7.2" customHeight="1" x14ac:dyDescent="0.3">
      <c r="B27" s="42"/>
      <c r="C27" s="42"/>
      <c r="D27" s="42"/>
      <c r="E27" s="42"/>
      <c r="F27" s="42"/>
    </row>
    <row r="28" spans="2:6" x14ac:dyDescent="0.3">
      <c r="B28" s="43" t="s">
        <v>44</v>
      </c>
      <c r="C28" s="43"/>
      <c r="D28" s="37">
        <f>IF((1100*(2*PI()*$D$4/60/$D$5)+2*$C$13)&gt;500,(1100*(2*PI()*$D$4/60/$D$5)+2*$C$13),500)</f>
        <v>675.95865315812864</v>
      </c>
      <c r="E28" s="14" t="s">
        <v>2</v>
      </c>
      <c r="F28" s="14" t="s">
        <v>43</v>
      </c>
    </row>
    <row r="29" spans="2:6" x14ac:dyDescent="0.3">
      <c r="B29" s="43" t="s">
        <v>40</v>
      </c>
      <c r="C29" s="43"/>
      <c r="D29" s="15">
        <f>$D$5</f>
        <v>100</v>
      </c>
      <c r="E29" s="14" t="s">
        <v>52</v>
      </c>
      <c r="F29" s="14" t="s">
        <v>39</v>
      </c>
    </row>
    <row r="30" spans="2:6" x14ac:dyDescent="0.3">
      <c r="B30" s="43" t="s">
        <v>42</v>
      </c>
      <c r="C30" s="43"/>
      <c r="D30" s="15">
        <f>1.2*$D$5</f>
        <v>120</v>
      </c>
      <c r="E30" s="14" t="s">
        <v>52</v>
      </c>
      <c r="F30" s="14" t="s">
        <v>41</v>
      </c>
    </row>
    <row r="31" spans="2:6" ht="7.2" customHeight="1" x14ac:dyDescent="0.3">
      <c r="B31" s="44"/>
      <c r="C31" s="44"/>
      <c r="D31" s="44"/>
      <c r="E31" s="44"/>
      <c r="F31" s="44"/>
    </row>
    <row r="32" spans="2:6" x14ac:dyDescent="0.3">
      <c r="B32" s="38" t="s">
        <v>13</v>
      </c>
      <c r="C32" s="38"/>
      <c r="D32" s="35">
        <f>1.5*$D$11</f>
        <v>7.5</v>
      </c>
      <c r="E32" s="13" t="s">
        <v>51</v>
      </c>
      <c r="F32" s="13" t="s">
        <v>11</v>
      </c>
    </row>
    <row r="33" spans="2:6" ht="7.2" customHeight="1" x14ac:dyDescent="0.3">
      <c r="B33" s="44"/>
      <c r="C33" s="44"/>
      <c r="D33" s="44"/>
      <c r="E33" s="44"/>
      <c r="F33" s="44"/>
    </row>
    <row r="34" spans="2:6" x14ac:dyDescent="0.3">
      <c r="B34" s="38" t="s">
        <v>14</v>
      </c>
      <c r="C34" s="38"/>
      <c r="D34" s="35">
        <f>1.15*$D$4</f>
        <v>575</v>
      </c>
      <c r="E34" s="13" t="s">
        <v>51</v>
      </c>
      <c r="F34" s="13" t="s">
        <v>6</v>
      </c>
    </row>
    <row r="35" spans="2:6" ht="7.2" customHeight="1" x14ac:dyDescent="0.3">
      <c r="B35" s="44"/>
      <c r="C35" s="44"/>
      <c r="D35" s="44"/>
      <c r="E35" s="44"/>
      <c r="F35" s="44"/>
    </row>
    <row r="36" spans="2:6" x14ac:dyDescent="0.3">
      <c r="B36" s="38" t="s">
        <v>22</v>
      </c>
      <c r="C36" s="38"/>
      <c r="D36" s="35">
        <f>1.111*$D$7</f>
        <v>88.88</v>
      </c>
      <c r="E36" s="13" t="s">
        <v>51</v>
      </c>
      <c r="F36" s="13" t="s">
        <v>23</v>
      </c>
    </row>
    <row r="37" spans="2:6" ht="7.2" customHeight="1" x14ac:dyDescent="0.3">
      <c r="B37" s="44"/>
      <c r="C37" s="44"/>
      <c r="D37" s="44"/>
      <c r="E37" s="44"/>
      <c r="F37" s="44"/>
    </row>
    <row r="38" spans="2:6" x14ac:dyDescent="0.3">
      <c r="B38" s="13" t="s">
        <v>36</v>
      </c>
      <c r="C38" s="13"/>
      <c r="D38" s="36">
        <f>2*PI()*$D$34/60/$D$17+$D$13/1000</f>
        <v>0.85285145591739164</v>
      </c>
      <c r="E38" s="13" t="s">
        <v>3</v>
      </c>
      <c r="F38" s="13" t="s">
        <v>4</v>
      </c>
    </row>
    <row r="39" spans="2:6" x14ac:dyDescent="0.3">
      <c r="B39" s="38" t="s">
        <v>37</v>
      </c>
      <c r="C39" s="38"/>
      <c r="D39" s="36">
        <f>2*PI()*($D$34-$D$7)/60/$D$17+$D$14/1000</f>
        <v>0.74115038378975451</v>
      </c>
      <c r="E39" s="13" t="s">
        <v>3</v>
      </c>
      <c r="F39" s="13" t="s">
        <v>18</v>
      </c>
    </row>
    <row r="40" spans="2:6" x14ac:dyDescent="0.3">
      <c r="B40" s="38" t="s">
        <v>38</v>
      </c>
      <c r="C40" s="38"/>
      <c r="D40" s="36">
        <f>2*PI()*$D$36/60/$D$17+$D$15/1000</f>
        <v>0.14909989113380481</v>
      </c>
      <c r="E40" s="13" t="s">
        <v>3</v>
      </c>
      <c r="F40" s="13" t="s">
        <v>21</v>
      </c>
    </row>
    <row r="41" spans="2:6" ht="7.2" customHeight="1" x14ac:dyDescent="0.3">
      <c r="B41" s="39"/>
      <c r="C41" s="40"/>
      <c r="D41" s="40"/>
      <c r="E41" s="40"/>
      <c r="F41" s="41"/>
    </row>
    <row r="42" spans="2:6" x14ac:dyDescent="0.3">
      <c r="B42" s="38" t="s">
        <v>47</v>
      </c>
      <c r="C42" s="38"/>
      <c r="D42" s="36">
        <f>2*PI()*$D$34/60/$D$22+$D$20/1000</f>
        <v>0.71904287993115967</v>
      </c>
      <c r="E42" s="13" t="s">
        <v>3</v>
      </c>
      <c r="F42" s="13" t="s">
        <v>49</v>
      </c>
    </row>
    <row r="43" spans="2:6" x14ac:dyDescent="0.3">
      <c r="B43" s="38" t="s">
        <v>48</v>
      </c>
      <c r="C43" s="38"/>
      <c r="D43" s="36">
        <f>2*PI()*$D$34/60/$D$22+$D$20/1000</f>
        <v>0.71904287993115967</v>
      </c>
      <c r="E43" s="13" t="s">
        <v>3</v>
      </c>
      <c r="F43" s="13" t="s">
        <v>7</v>
      </c>
    </row>
    <row r="44" spans="2:6" ht="7.2" customHeight="1" x14ac:dyDescent="0.3">
      <c r="B44" s="39"/>
      <c r="C44" s="40"/>
      <c r="D44" s="40"/>
      <c r="E44" s="40"/>
      <c r="F44" s="41"/>
    </row>
  </sheetData>
  <mergeCells count="29">
    <mergeCell ref="B26:C26"/>
    <mergeCell ref="B3:E3"/>
    <mergeCell ref="B4:C4"/>
    <mergeCell ref="B5:C5"/>
    <mergeCell ref="B6:C6"/>
    <mergeCell ref="B7:C7"/>
    <mergeCell ref="B8:E8"/>
    <mergeCell ref="B9:F9"/>
    <mergeCell ref="B18:F18"/>
    <mergeCell ref="B19:F19"/>
    <mergeCell ref="B24:F24"/>
    <mergeCell ref="B25:F25"/>
    <mergeCell ref="B39:C39"/>
    <mergeCell ref="B27:F27"/>
    <mergeCell ref="B28:C28"/>
    <mergeCell ref="B29:C29"/>
    <mergeCell ref="B30:C30"/>
    <mergeCell ref="B31:F31"/>
    <mergeCell ref="B32:C32"/>
    <mergeCell ref="B33:F33"/>
    <mergeCell ref="B34:C34"/>
    <mergeCell ref="B35:F35"/>
    <mergeCell ref="B36:C36"/>
    <mergeCell ref="B37:F37"/>
    <mergeCell ref="B40:C40"/>
    <mergeCell ref="B41:F41"/>
    <mergeCell ref="B42:C42"/>
    <mergeCell ref="B43:C43"/>
    <mergeCell ref="B44:F44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8E957-13D1-4867-BE4F-289D4601A3B1}">
  <dimension ref="B2:F44"/>
  <sheetViews>
    <sheetView topLeftCell="A2" zoomScaleNormal="100" workbookViewId="0">
      <selection activeCell="D42" sqref="D42"/>
    </sheetView>
  </sheetViews>
  <sheetFormatPr baseColWidth="10" defaultRowHeight="14.4" x14ac:dyDescent="0.3"/>
  <cols>
    <col min="1" max="1" width="5.109375" customWidth="1"/>
    <col min="2" max="2" width="54.33203125" customWidth="1"/>
    <col min="3" max="3" width="13.88671875" customWidth="1"/>
    <col min="6" max="6" width="26.33203125" customWidth="1"/>
  </cols>
  <sheetData>
    <row r="2" spans="2:6" ht="15" thickBot="1" x14ac:dyDescent="0.35"/>
    <row r="3" spans="2:6" ht="18.600000000000001" thickBot="1" x14ac:dyDescent="0.4">
      <c r="B3" s="45" t="s">
        <v>28</v>
      </c>
      <c r="C3" s="46"/>
      <c r="D3" s="46"/>
      <c r="E3" s="47"/>
    </row>
    <row r="4" spans="2:6" ht="15" thickBot="1" x14ac:dyDescent="0.35">
      <c r="B4" s="48" t="s">
        <v>15</v>
      </c>
      <c r="C4" s="49"/>
      <c r="D4" s="21">
        <v>10</v>
      </c>
      <c r="E4" s="22" t="s">
        <v>55</v>
      </c>
    </row>
    <row r="5" spans="2:6" ht="15" thickBot="1" x14ac:dyDescent="0.35">
      <c r="B5" s="50" t="s">
        <v>25</v>
      </c>
      <c r="C5" s="51"/>
      <c r="D5" s="21">
        <v>100</v>
      </c>
      <c r="E5" s="20" t="s">
        <v>52</v>
      </c>
    </row>
    <row r="6" spans="2:6" ht="15" thickBot="1" x14ac:dyDescent="0.35">
      <c r="B6" s="50" t="s">
        <v>26</v>
      </c>
      <c r="C6" s="51"/>
      <c r="D6" s="21">
        <v>5000</v>
      </c>
      <c r="E6" s="20" t="s">
        <v>53</v>
      </c>
    </row>
    <row r="7" spans="2:6" ht="15" thickBot="1" x14ac:dyDescent="0.35">
      <c r="B7" s="50" t="s">
        <v>29</v>
      </c>
      <c r="C7" s="51"/>
      <c r="D7" s="21">
        <v>1</v>
      </c>
      <c r="E7" s="20" t="s">
        <v>55</v>
      </c>
    </row>
    <row r="8" spans="2:6" ht="7.2" customHeight="1" thickBot="1" x14ac:dyDescent="0.35">
      <c r="B8" s="52"/>
      <c r="C8" s="53"/>
      <c r="D8" s="54"/>
      <c r="E8" s="55"/>
    </row>
    <row r="9" spans="2:6" ht="7.2" customHeight="1" thickBot="1" x14ac:dyDescent="0.35">
      <c r="B9" s="56"/>
      <c r="C9" s="56"/>
      <c r="D9" s="56"/>
      <c r="E9" s="56"/>
      <c r="F9" s="56"/>
    </row>
    <row r="10" spans="2:6" ht="21" customHeight="1" thickBot="1" x14ac:dyDescent="0.35">
      <c r="B10" s="6" t="s">
        <v>27</v>
      </c>
      <c r="C10" s="7" t="s">
        <v>30</v>
      </c>
      <c r="D10" s="8" t="s">
        <v>9</v>
      </c>
      <c r="E10" s="9" t="s">
        <v>31</v>
      </c>
      <c r="F10" s="10" t="s">
        <v>32</v>
      </c>
    </row>
    <row r="11" spans="2:6" ht="15" thickBot="1" x14ac:dyDescent="0.35">
      <c r="B11" s="1" t="s">
        <v>10</v>
      </c>
      <c r="C11" s="32">
        <f>$D$4/100</f>
        <v>0.1</v>
      </c>
      <c r="D11" s="18">
        <v>0.1</v>
      </c>
      <c r="E11" s="11" t="s">
        <v>55</v>
      </c>
      <c r="F11" s="11" t="s">
        <v>12</v>
      </c>
    </row>
    <row r="12" spans="2:6" ht="7.2" customHeight="1" thickBot="1" x14ac:dyDescent="0.35">
      <c r="B12" s="3"/>
      <c r="C12" s="30"/>
      <c r="D12" s="4"/>
      <c r="E12" s="4"/>
      <c r="F12" s="5"/>
    </row>
    <row r="13" spans="2:6" ht="15" thickBot="1" x14ac:dyDescent="0.35">
      <c r="B13" s="2" t="s">
        <v>33</v>
      </c>
      <c r="C13" s="33">
        <f>$D$5/$D$6*1000</f>
        <v>20</v>
      </c>
      <c r="D13" s="18">
        <v>20</v>
      </c>
      <c r="E13" s="12" t="s">
        <v>2</v>
      </c>
      <c r="F13" s="12" t="s">
        <v>5</v>
      </c>
    </row>
    <row r="14" spans="2:6" ht="15" thickBot="1" x14ac:dyDescent="0.35">
      <c r="B14" s="2" t="s">
        <v>34</v>
      </c>
      <c r="C14" s="33">
        <f>$D$5/$D$6*1000</f>
        <v>20</v>
      </c>
      <c r="D14" s="18">
        <v>20</v>
      </c>
      <c r="E14" s="12" t="s">
        <v>2</v>
      </c>
      <c r="F14" s="12" t="s">
        <v>19</v>
      </c>
    </row>
    <row r="15" spans="2:6" ht="15" thickBot="1" x14ac:dyDescent="0.35">
      <c r="B15" s="2" t="s">
        <v>35</v>
      </c>
      <c r="C15" s="33">
        <f>C14/2</f>
        <v>10</v>
      </c>
      <c r="D15" s="18">
        <v>10</v>
      </c>
      <c r="E15" s="12" t="s">
        <v>2</v>
      </c>
      <c r="F15" s="12" t="s">
        <v>20</v>
      </c>
    </row>
    <row r="16" spans="2:6" ht="7.2" customHeight="1" thickBot="1" x14ac:dyDescent="0.35">
      <c r="B16" s="3"/>
      <c r="C16" s="30"/>
      <c r="D16" s="4"/>
      <c r="E16" s="4"/>
      <c r="F16" s="5"/>
    </row>
    <row r="17" spans="2:6" ht="15" thickBot="1" x14ac:dyDescent="0.35">
      <c r="B17" s="16" t="s">
        <v>24</v>
      </c>
      <c r="C17" s="34">
        <f>0.75*$D$5</f>
        <v>75</v>
      </c>
      <c r="D17" s="18">
        <v>75</v>
      </c>
      <c r="E17" s="17" t="s">
        <v>52</v>
      </c>
      <c r="F17" s="17"/>
    </row>
    <row r="18" spans="2:6" ht="7.2" customHeight="1" thickBot="1" x14ac:dyDescent="0.35">
      <c r="B18" s="57"/>
      <c r="C18" s="58"/>
      <c r="D18" s="58"/>
      <c r="E18" s="58"/>
      <c r="F18" s="59"/>
    </row>
    <row r="19" spans="2:6" ht="7.2" customHeight="1" thickBot="1" x14ac:dyDescent="0.35">
      <c r="B19" s="60"/>
      <c r="C19" s="61"/>
      <c r="D19" s="61"/>
      <c r="E19" s="61"/>
      <c r="F19" s="62"/>
    </row>
    <row r="20" spans="2:6" ht="15" thickBot="1" x14ac:dyDescent="0.35">
      <c r="B20" s="2" t="s">
        <v>45</v>
      </c>
      <c r="C20" s="29">
        <f>$D$5/$D$6*1000</f>
        <v>20</v>
      </c>
      <c r="D20" s="18">
        <v>20</v>
      </c>
      <c r="E20" s="19" t="s">
        <v>2</v>
      </c>
      <c r="F20" s="26" t="s">
        <v>8</v>
      </c>
    </row>
    <row r="21" spans="2:6" ht="7.2" customHeight="1" thickBot="1" x14ac:dyDescent="0.35">
      <c r="B21" s="3"/>
      <c r="C21" s="30"/>
      <c r="D21" s="4"/>
      <c r="E21" s="4"/>
      <c r="F21" s="5"/>
    </row>
    <row r="22" spans="2:6" ht="15" thickBot="1" x14ac:dyDescent="0.35">
      <c r="B22" s="16" t="s">
        <v>46</v>
      </c>
      <c r="C22" s="31">
        <f>0.9*$D$5</f>
        <v>90</v>
      </c>
      <c r="D22" s="18">
        <v>90</v>
      </c>
      <c r="E22" s="28" t="s">
        <v>52</v>
      </c>
      <c r="F22" s="27"/>
    </row>
    <row r="23" spans="2:6" ht="7.2" customHeight="1" thickBot="1" x14ac:dyDescent="0.35">
      <c r="B23" s="23"/>
      <c r="C23" s="24"/>
      <c r="D23" s="24"/>
      <c r="E23" s="24"/>
      <c r="F23" s="25"/>
    </row>
    <row r="24" spans="2:6" ht="7.2" customHeight="1" x14ac:dyDescent="0.3">
      <c r="B24" s="63"/>
      <c r="C24" s="63"/>
      <c r="D24" s="63"/>
      <c r="E24" s="63"/>
      <c r="F24" s="63"/>
    </row>
    <row r="25" spans="2:6" ht="7.2" customHeight="1" x14ac:dyDescent="0.3">
      <c r="B25" s="42"/>
      <c r="C25" s="42"/>
      <c r="D25" s="42"/>
      <c r="E25" s="42"/>
      <c r="F25" s="42"/>
    </row>
    <row r="26" spans="2:6" x14ac:dyDescent="0.3">
      <c r="B26" s="43" t="s">
        <v>17</v>
      </c>
      <c r="C26" s="43"/>
      <c r="D26" s="15">
        <f>1.1*$D$4</f>
        <v>11</v>
      </c>
      <c r="E26" s="14" t="s">
        <v>55</v>
      </c>
      <c r="F26" s="14" t="s">
        <v>16</v>
      </c>
    </row>
    <row r="27" spans="2:6" ht="7.2" customHeight="1" x14ac:dyDescent="0.3">
      <c r="B27" s="42"/>
      <c r="C27" s="42"/>
      <c r="D27" s="42"/>
      <c r="E27" s="42"/>
      <c r="F27" s="42"/>
    </row>
    <row r="28" spans="2:6" x14ac:dyDescent="0.3">
      <c r="B28" s="43" t="s">
        <v>44</v>
      </c>
      <c r="C28" s="43"/>
      <c r="D28" s="37">
        <f>IF((1100*(2*PI()*$D$4/$D$5)+2*$C$13)&gt;500,(1100*(2*PI()*$D$4/$D$5)+2*$C$13),500)</f>
        <v>731.15038378975453</v>
      </c>
      <c r="E28" s="14" t="s">
        <v>2</v>
      </c>
      <c r="F28" s="14" t="s">
        <v>43</v>
      </c>
    </row>
    <row r="29" spans="2:6" x14ac:dyDescent="0.3">
      <c r="B29" s="43" t="s">
        <v>40</v>
      </c>
      <c r="C29" s="43"/>
      <c r="D29" s="15">
        <f>$D$5</f>
        <v>100</v>
      </c>
      <c r="E29" s="14" t="s">
        <v>52</v>
      </c>
      <c r="F29" s="14" t="s">
        <v>39</v>
      </c>
    </row>
    <row r="30" spans="2:6" x14ac:dyDescent="0.3">
      <c r="B30" s="43" t="s">
        <v>42</v>
      </c>
      <c r="C30" s="43"/>
      <c r="D30" s="15">
        <f>1.2*$D$5</f>
        <v>120</v>
      </c>
      <c r="E30" s="14" t="s">
        <v>52</v>
      </c>
      <c r="F30" s="14" t="s">
        <v>41</v>
      </c>
    </row>
    <row r="31" spans="2:6" ht="7.2" customHeight="1" x14ac:dyDescent="0.3">
      <c r="B31" s="44"/>
      <c r="C31" s="44"/>
      <c r="D31" s="44"/>
      <c r="E31" s="44"/>
      <c r="F31" s="44"/>
    </row>
    <row r="32" spans="2:6" x14ac:dyDescent="0.3">
      <c r="B32" s="38" t="s">
        <v>13</v>
      </c>
      <c r="C32" s="38"/>
      <c r="D32" s="35">
        <f>1.5*$D$11</f>
        <v>0.15000000000000002</v>
      </c>
      <c r="E32" s="13" t="s">
        <v>55</v>
      </c>
      <c r="F32" s="13" t="s">
        <v>11</v>
      </c>
    </row>
    <row r="33" spans="2:6" ht="7.2" customHeight="1" x14ac:dyDescent="0.3">
      <c r="B33" s="44"/>
      <c r="C33" s="44"/>
      <c r="D33" s="44"/>
      <c r="E33" s="44"/>
      <c r="F33" s="44"/>
    </row>
    <row r="34" spans="2:6" x14ac:dyDescent="0.3">
      <c r="B34" s="38" t="s">
        <v>14</v>
      </c>
      <c r="C34" s="38"/>
      <c r="D34" s="35">
        <f>1.15*$D$4</f>
        <v>11.5</v>
      </c>
      <c r="E34" s="13" t="s">
        <v>55</v>
      </c>
      <c r="F34" s="13" t="s">
        <v>6</v>
      </c>
    </row>
    <row r="35" spans="2:6" ht="7.2" customHeight="1" x14ac:dyDescent="0.3">
      <c r="B35" s="44"/>
      <c r="C35" s="44"/>
      <c r="D35" s="44"/>
      <c r="E35" s="44"/>
      <c r="F35" s="44"/>
    </row>
    <row r="36" spans="2:6" x14ac:dyDescent="0.3">
      <c r="B36" s="38" t="s">
        <v>22</v>
      </c>
      <c r="C36" s="38"/>
      <c r="D36" s="35">
        <f>1.111*$D$7</f>
        <v>1.111</v>
      </c>
      <c r="E36" s="13" t="s">
        <v>55</v>
      </c>
      <c r="F36" s="13" t="s">
        <v>23</v>
      </c>
    </row>
    <row r="37" spans="2:6" ht="7.2" customHeight="1" x14ac:dyDescent="0.3">
      <c r="B37" s="44"/>
      <c r="C37" s="44"/>
      <c r="D37" s="44"/>
      <c r="E37" s="44"/>
      <c r="F37" s="44"/>
    </row>
    <row r="38" spans="2:6" x14ac:dyDescent="0.3">
      <c r="B38" s="13" t="s">
        <v>36</v>
      </c>
      <c r="C38" s="13"/>
      <c r="D38" s="36">
        <f>2*PI()*$D$34/$D$17+$D$13/1000</f>
        <v>0.98342174710086983</v>
      </c>
      <c r="E38" s="13" t="s">
        <v>3</v>
      </c>
      <c r="F38" s="13" t="s">
        <v>4</v>
      </c>
    </row>
    <row r="39" spans="2:6" x14ac:dyDescent="0.3">
      <c r="B39" s="38" t="s">
        <v>37</v>
      </c>
      <c r="C39" s="38"/>
      <c r="D39" s="36">
        <f>2*PI()*($D$34-$D$7)/$D$17+$D$14/1000</f>
        <v>0.89964594300514211</v>
      </c>
      <c r="E39" s="13" t="s">
        <v>3</v>
      </c>
      <c r="F39" s="13" t="s">
        <v>18</v>
      </c>
    </row>
    <row r="40" spans="2:6" x14ac:dyDescent="0.3">
      <c r="B40" s="38" t="s">
        <v>38</v>
      </c>
      <c r="C40" s="38"/>
      <c r="D40" s="36">
        <f>2*PI()*$D$36/$D$17+$D$15/1000</f>
        <v>0.10307491835035359</v>
      </c>
      <c r="E40" s="13" t="s">
        <v>3</v>
      </c>
      <c r="F40" s="13" t="s">
        <v>21</v>
      </c>
    </row>
    <row r="41" spans="2:6" ht="7.2" customHeight="1" x14ac:dyDescent="0.3">
      <c r="B41" s="39"/>
      <c r="C41" s="40"/>
      <c r="D41" s="40"/>
      <c r="E41" s="40"/>
      <c r="F41" s="41"/>
    </row>
    <row r="42" spans="2:6" x14ac:dyDescent="0.3">
      <c r="B42" s="38" t="s">
        <v>47</v>
      </c>
      <c r="C42" s="38"/>
      <c r="D42" s="36">
        <f>2*PI()*$D$34/$D$22+$D$20/1000</f>
        <v>0.82285145591739151</v>
      </c>
      <c r="E42" s="13" t="s">
        <v>3</v>
      </c>
      <c r="F42" s="13" t="s">
        <v>49</v>
      </c>
    </row>
    <row r="43" spans="2:6" x14ac:dyDescent="0.3">
      <c r="B43" s="38" t="s">
        <v>48</v>
      </c>
      <c r="C43" s="38"/>
      <c r="D43" s="36">
        <f>2*PI()*$D$34/$D$22+$D$20/1000</f>
        <v>0.82285145591739151</v>
      </c>
      <c r="E43" s="13" t="s">
        <v>3</v>
      </c>
      <c r="F43" s="13" t="s">
        <v>7</v>
      </c>
    </row>
    <row r="44" spans="2:6" ht="7.2" customHeight="1" x14ac:dyDescent="0.3">
      <c r="B44" s="39"/>
      <c r="C44" s="40"/>
      <c r="D44" s="40"/>
      <c r="E44" s="40"/>
      <c r="F44" s="41"/>
    </row>
  </sheetData>
  <mergeCells count="29">
    <mergeCell ref="B40:C40"/>
    <mergeCell ref="B41:F41"/>
    <mergeCell ref="B42:C42"/>
    <mergeCell ref="B43:C43"/>
    <mergeCell ref="B44:F44"/>
    <mergeCell ref="B39:C39"/>
    <mergeCell ref="B27:F27"/>
    <mergeCell ref="B28:C28"/>
    <mergeCell ref="B29:C29"/>
    <mergeCell ref="B30:C30"/>
    <mergeCell ref="B31:F31"/>
    <mergeCell ref="B32:C32"/>
    <mergeCell ref="B33:F33"/>
    <mergeCell ref="B34:C34"/>
    <mergeCell ref="B35:F35"/>
    <mergeCell ref="B36:C36"/>
    <mergeCell ref="B37:F37"/>
    <mergeCell ref="B26:C26"/>
    <mergeCell ref="B3:E3"/>
    <mergeCell ref="B4:C4"/>
    <mergeCell ref="B5:C5"/>
    <mergeCell ref="B6:C6"/>
    <mergeCell ref="B7:C7"/>
    <mergeCell ref="B8:E8"/>
    <mergeCell ref="B9:F9"/>
    <mergeCell ref="B18:F18"/>
    <mergeCell ref="B19:F19"/>
    <mergeCell ref="B24:F24"/>
    <mergeCell ref="B25:F25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37B19-98BA-42EA-8861-A66668E81207}">
  <dimension ref="I2:M44"/>
  <sheetViews>
    <sheetView zoomScale="70" zoomScaleNormal="70" workbookViewId="0">
      <selection activeCell="M49" sqref="M49"/>
    </sheetView>
  </sheetViews>
  <sheetFormatPr baseColWidth="10" defaultRowHeight="14.4" x14ac:dyDescent="0.3"/>
  <cols>
    <col min="1" max="8" width="17.109375" customWidth="1"/>
    <col min="9" max="9" width="54.33203125" customWidth="1"/>
    <col min="10" max="10" width="13.88671875" customWidth="1"/>
    <col min="13" max="13" width="26.33203125" customWidth="1"/>
  </cols>
  <sheetData>
    <row r="2" spans="9:13" ht="15" thickBot="1" x14ac:dyDescent="0.35"/>
    <row r="3" spans="9:13" ht="18.600000000000001" thickBot="1" x14ac:dyDescent="0.4">
      <c r="I3" s="45" t="s">
        <v>28</v>
      </c>
      <c r="J3" s="46"/>
      <c r="K3" s="46"/>
      <c r="L3" s="47"/>
    </row>
    <row r="4" spans="9:13" ht="15" thickBot="1" x14ac:dyDescent="0.35">
      <c r="I4" s="48" t="s">
        <v>15</v>
      </c>
      <c r="J4" s="49"/>
      <c r="K4" s="21">
        <v>15000</v>
      </c>
      <c r="L4" s="22" t="s">
        <v>0</v>
      </c>
    </row>
    <row r="5" spans="9:13" ht="15" thickBot="1" x14ac:dyDescent="0.35">
      <c r="I5" s="50" t="s">
        <v>25</v>
      </c>
      <c r="J5" s="51"/>
      <c r="K5" s="21">
        <v>1000</v>
      </c>
      <c r="L5" s="20" t="s">
        <v>1</v>
      </c>
    </row>
    <row r="6" spans="9:13" ht="15" thickBot="1" x14ac:dyDescent="0.35">
      <c r="I6" s="50" t="s">
        <v>26</v>
      </c>
      <c r="J6" s="51"/>
      <c r="K6" s="21">
        <v>50000</v>
      </c>
      <c r="L6" s="20" t="s">
        <v>54</v>
      </c>
    </row>
    <row r="7" spans="9:13" ht="15" thickBot="1" x14ac:dyDescent="0.35">
      <c r="I7" s="50" t="s">
        <v>29</v>
      </c>
      <c r="J7" s="51"/>
      <c r="K7" s="21">
        <v>2000</v>
      </c>
      <c r="L7" s="20" t="s">
        <v>0</v>
      </c>
    </row>
    <row r="8" spans="9:13" ht="7.2" customHeight="1" thickBot="1" x14ac:dyDescent="0.35">
      <c r="I8" s="52"/>
      <c r="J8" s="53"/>
      <c r="K8" s="54"/>
      <c r="L8" s="55"/>
    </row>
    <row r="9" spans="9:13" ht="7.2" customHeight="1" thickBot="1" x14ac:dyDescent="0.35">
      <c r="I9" s="56"/>
      <c r="J9" s="56"/>
      <c r="K9" s="56"/>
      <c r="L9" s="56"/>
      <c r="M9" s="56"/>
    </row>
    <row r="10" spans="9:13" ht="21" customHeight="1" thickBot="1" x14ac:dyDescent="0.35">
      <c r="I10" s="6" t="s">
        <v>27</v>
      </c>
      <c r="J10" s="7" t="s">
        <v>30</v>
      </c>
      <c r="K10" s="8" t="s">
        <v>9</v>
      </c>
      <c r="L10" s="9" t="s">
        <v>31</v>
      </c>
      <c r="M10" s="10" t="s">
        <v>32</v>
      </c>
    </row>
    <row r="11" spans="9:13" ht="15" thickBot="1" x14ac:dyDescent="0.35">
      <c r="I11" s="1" t="s">
        <v>10</v>
      </c>
      <c r="J11" s="32">
        <f>$K$4/100</f>
        <v>150</v>
      </c>
      <c r="K11" s="18">
        <v>200</v>
      </c>
      <c r="L11" s="11" t="s">
        <v>0</v>
      </c>
      <c r="M11" s="11" t="s">
        <v>12</v>
      </c>
    </row>
    <row r="12" spans="9:13" ht="7.2" customHeight="1" thickBot="1" x14ac:dyDescent="0.35">
      <c r="I12" s="3"/>
      <c r="J12" s="30"/>
      <c r="K12" s="4"/>
      <c r="L12" s="4"/>
      <c r="M12" s="5"/>
    </row>
    <row r="13" spans="9:13" ht="15" thickBot="1" x14ac:dyDescent="0.35">
      <c r="I13" s="2" t="s">
        <v>33</v>
      </c>
      <c r="J13" s="33">
        <f>$K$5/$K$6*1000</f>
        <v>20</v>
      </c>
      <c r="K13" s="18">
        <v>20</v>
      </c>
      <c r="L13" s="12" t="s">
        <v>2</v>
      </c>
      <c r="M13" s="12" t="s">
        <v>5</v>
      </c>
    </row>
    <row r="14" spans="9:13" ht="15" thickBot="1" x14ac:dyDescent="0.35">
      <c r="I14" s="2" t="s">
        <v>34</v>
      </c>
      <c r="J14" s="33">
        <f>$K$5/$K$6*1000</f>
        <v>20</v>
      </c>
      <c r="K14" s="18">
        <v>20</v>
      </c>
      <c r="L14" s="12" t="s">
        <v>2</v>
      </c>
      <c r="M14" s="12" t="s">
        <v>19</v>
      </c>
    </row>
    <row r="15" spans="9:13" ht="15" thickBot="1" x14ac:dyDescent="0.35">
      <c r="I15" s="2" t="s">
        <v>35</v>
      </c>
      <c r="J15" s="33">
        <f>J14/2</f>
        <v>10</v>
      </c>
      <c r="K15" s="18">
        <v>10</v>
      </c>
      <c r="L15" s="12" t="s">
        <v>2</v>
      </c>
      <c r="M15" s="12" t="s">
        <v>20</v>
      </c>
    </row>
    <row r="16" spans="9:13" ht="7.2" customHeight="1" thickBot="1" x14ac:dyDescent="0.35">
      <c r="I16" s="3"/>
      <c r="J16" s="30"/>
      <c r="K16" s="4"/>
      <c r="L16" s="4"/>
      <c r="M16" s="5"/>
    </row>
    <row r="17" spans="9:13" ht="15" thickBot="1" x14ac:dyDescent="0.35">
      <c r="I17" s="16" t="s">
        <v>24</v>
      </c>
      <c r="J17" s="34">
        <f>0.75*$K$5</f>
        <v>750</v>
      </c>
      <c r="K17" s="18">
        <v>750</v>
      </c>
      <c r="L17" s="17" t="s">
        <v>1</v>
      </c>
      <c r="M17" s="17"/>
    </row>
    <row r="18" spans="9:13" ht="7.2" customHeight="1" thickBot="1" x14ac:dyDescent="0.35">
      <c r="I18" s="57"/>
      <c r="J18" s="58"/>
      <c r="K18" s="58"/>
      <c r="L18" s="58"/>
      <c r="M18" s="59"/>
    </row>
    <row r="19" spans="9:13" ht="7.2" customHeight="1" thickBot="1" x14ac:dyDescent="0.35">
      <c r="I19" s="60"/>
      <c r="J19" s="61"/>
      <c r="K19" s="61"/>
      <c r="L19" s="61"/>
      <c r="M19" s="62"/>
    </row>
    <row r="20" spans="9:13" ht="15" thickBot="1" x14ac:dyDescent="0.35">
      <c r="I20" s="2" t="s">
        <v>45</v>
      </c>
      <c r="J20" s="29">
        <f>$K$5/$K$6*1000</f>
        <v>20</v>
      </c>
      <c r="K20" s="18">
        <v>20</v>
      </c>
      <c r="L20" s="19" t="s">
        <v>2</v>
      </c>
      <c r="M20" s="26" t="s">
        <v>8</v>
      </c>
    </row>
    <row r="21" spans="9:13" ht="7.2" customHeight="1" thickBot="1" x14ac:dyDescent="0.35">
      <c r="I21" s="3"/>
      <c r="J21" s="30"/>
      <c r="K21" s="4"/>
      <c r="L21" s="4"/>
      <c r="M21" s="5"/>
    </row>
    <row r="22" spans="9:13" ht="15" thickBot="1" x14ac:dyDescent="0.35">
      <c r="I22" s="16" t="s">
        <v>46</v>
      </c>
      <c r="J22" s="31">
        <f>0.9*$K$5</f>
        <v>900</v>
      </c>
      <c r="K22" s="18">
        <v>900</v>
      </c>
      <c r="L22" s="28" t="s">
        <v>1</v>
      </c>
      <c r="M22" s="27"/>
    </row>
    <row r="23" spans="9:13" ht="7.2" customHeight="1" thickBot="1" x14ac:dyDescent="0.35">
      <c r="I23" s="23"/>
      <c r="J23" s="24"/>
      <c r="K23" s="24"/>
      <c r="L23" s="24"/>
      <c r="M23" s="25"/>
    </row>
    <row r="24" spans="9:13" ht="7.2" customHeight="1" x14ac:dyDescent="0.3">
      <c r="I24" s="63"/>
      <c r="J24" s="63"/>
      <c r="K24" s="63"/>
      <c r="L24" s="63"/>
      <c r="M24" s="63"/>
    </row>
    <row r="25" spans="9:13" ht="7.2" customHeight="1" x14ac:dyDescent="0.3">
      <c r="I25" s="42"/>
      <c r="J25" s="42"/>
      <c r="K25" s="42"/>
      <c r="L25" s="42"/>
      <c r="M25" s="42"/>
    </row>
    <row r="26" spans="9:13" x14ac:dyDescent="0.3">
      <c r="I26" s="43" t="s">
        <v>17</v>
      </c>
      <c r="J26" s="43"/>
      <c r="K26" s="15">
        <f>1.1*$K$4</f>
        <v>16500</v>
      </c>
      <c r="L26" s="14" t="s">
        <v>0</v>
      </c>
      <c r="M26" s="14" t="s">
        <v>16</v>
      </c>
    </row>
    <row r="27" spans="9:13" ht="7.2" customHeight="1" x14ac:dyDescent="0.3">
      <c r="I27" s="42"/>
      <c r="J27" s="42"/>
      <c r="K27" s="42"/>
      <c r="L27" s="42"/>
      <c r="M27" s="42"/>
    </row>
    <row r="28" spans="9:13" x14ac:dyDescent="0.3">
      <c r="I28" s="43" t="s">
        <v>44</v>
      </c>
      <c r="J28" s="43"/>
      <c r="K28" s="15">
        <f>IF((1100*($K$4/60/$K$5)+2*$J$13)&gt;500,(1100*($K$4/60/$K$5)+2*$J$13),500)</f>
        <v>500</v>
      </c>
      <c r="L28" s="14" t="s">
        <v>2</v>
      </c>
      <c r="M28" s="14" t="s">
        <v>43</v>
      </c>
    </row>
    <row r="29" spans="9:13" x14ac:dyDescent="0.3">
      <c r="I29" s="43" t="s">
        <v>40</v>
      </c>
      <c r="J29" s="43"/>
      <c r="K29" s="15">
        <f>$K$5</f>
        <v>1000</v>
      </c>
      <c r="L29" s="14" t="s">
        <v>1</v>
      </c>
      <c r="M29" s="14" t="s">
        <v>39</v>
      </c>
    </row>
    <row r="30" spans="9:13" x14ac:dyDescent="0.3">
      <c r="I30" s="43" t="s">
        <v>42</v>
      </c>
      <c r="J30" s="43"/>
      <c r="K30" s="15">
        <f>1.2*$K$5</f>
        <v>1200</v>
      </c>
      <c r="L30" s="14" t="s">
        <v>1</v>
      </c>
      <c r="M30" s="14" t="s">
        <v>41</v>
      </c>
    </row>
    <row r="31" spans="9:13" ht="7.2" customHeight="1" x14ac:dyDescent="0.3">
      <c r="I31" s="44"/>
      <c r="J31" s="44"/>
      <c r="K31" s="44"/>
      <c r="L31" s="44"/>
      <c r="M31" s="44"/>
    </row>
    <row r="32" spans="9:13" x14ac:dyDescent="0.3">
      <c r="I32" s="38" t="s">
        <v>13</v>
      </c>
      <c r="J32" s="38"/>
      <c r="K32" s="35">
        <f>1.5*$K$11</f>
        <v>300</v>
      </c>
      <c r="L32" s="13" t="s">
        <v>0</v>
      </c>
      <c r="M32" s="13" t="s">
        <v>11</v>
      </c>
    </row>
    <row r="33" spans="9:13" ht="7.2" customHeight="1" x14ac:dyDescent="0.3">
      <c r="I33" s="44"/>
      <c r="J33" s="44"/>
      <c r="K33" s="44"/>
      <c r="L33" s="44"/>
      <c r="M33" s="44"/>
    </row>
    <row r="34" spans="9:13" x14ac:dyDescent="0.3">
      <c r="I34" s="38" t="s">
        <v>14</v>
      </c>
      <c r="J34" s="38"/>
      <c r="K34" s="35">
        <f>1.15*$K$4</f>
        <v>17250</v>
      </c>
      <c r="L34" s="13" t="s">
        <v>0</v>
      </c>
      <c r="M34" s="13" t="s">
        <v>6</v>
      </c>
    </row>
    <row r="35" spans="9:13" ht="7.2" customHeight="1" x14ac:dyDescent="0.3">
      <c r="I35" s="44"/>
      <c r="J35" s="44"/>
      <c r="K35" s="44"/>
      <c r="L35" s="44"/>
      <c r="M35" s="44"/>
    </row>
    <row r="36" spans="9:13" x14ac:dyDescent="0.3">
      <c r="I36" s="38" t="s">
        <v>22</v>
      </c>
      <c r="J36" s="38"/>
      <c r="K36" s="35">
        <f>1.111*$K$7</f>
        <v>2222</v>
      </c>
      <c r="L36" s="13" t="s">
        <v>0</v>
      </c>
      <c r="M36" s="13" t="s">
        <v>23</v>
      </c>
    </row>
    <row r="37" spans="9:13" ht="7.2" customHeight="1" x14ac:dyDescent="0.3">
      <c r="I37" s="44"/>
      <c r="J37" s="44"/>
      <c r="K37" s="44"/>
      <c r="L37" s="44"/>
      <c r="M37" s="44"/>
    </row>
    <row r="38" spans="9:13" x14ac:dyDescent="0.3">
      <c r="I38" s="13" t="s">
        <v>36</v>
      </c>
      <c r="J38" s="13"/>
      <c r="K38" s="36">
        <f>$K$34/60/$K$17+$K$13/1000</f>
        <v>0.40333333333333338</v>
      </c>
      <c r="L38" s="13" t="s">
        <v>3</v>
      </c>
      <c r="M38" s="13" t="s">
        <v>4</v>
      </c>
    </row>
    <row r="39" spans="9:13" x14ac:dyDescent="0.3">
      <c r="I39" s="38" t="s">
        <v>37</v>
      </c>
      <c r="J39" s="38"/>
      <c r="K39" s="36">
        <f>($K$34-$K$7)/60/$K$17+$K$14/1000</f>
        <v>0.35888888888888887</v>
      </c>
      <c r="L39" s="13" t="s">
        <v>3</v>
      </c>
      <c r="M39" s="13" t="s">
        <v>18</v>
      </c>
    </row>
    <row r="40" spans="9:13" x14ac:dyDescent="0.3">
      <c r="I40" s="38" t="s">
        <v>38</v>
      </c>
      <c r="J40" s="38"/>
      <c r="K40" s="36">
        <f>($K$36)/60/$K$17+$K$14/2000</f>
        <v>5.9377777777777779E-2</v>
      </c>
      <c r="L40" s="13" t="s">
        <v>3</v>
      </c>
      <c r="M40" s="13" t="s">
        <v>21</v>
      </c>
    </row>
    <row r="41" spans="9:13" ht="7.2" customHeight="1" x14ac:dyDescent="0.3">
      <c r="I41" s="39"/>
      <c r="J41" s="40"/>
      <c r="K41" s="40"/>
      <c r="L41" s="40"/>
      <c r="M41" s="41"/>
    </row>
    <row r="42" spans="9:13" x14ac:dyDescent="0.3">
      <c r="I42" s="38" t="s">
        <v>47</v>
      </c>
      <c r="J42" s="38"/>
      <c r="K42" s="36">
        <f>$K$34/60/$K$22+$K$20/1000</f>
        <v>0.33944444444444444</v>
      </c>
      <c r="L42" s="13" t="s">
        <v>3</v>
      </c>
      <c r="M42" s="13" t="s">
        <v>49</v>
      </c>
    </row>
    <row r="43" spans="9:13" x14ac:dyDescent="0.3">
      <c r="I43" s="38" t="s">
        <v>48</v>
      </c>
      <c r="J43" s="38"/>
      <c r="K43" s="36">
        <f>$K$34/60/$K$22+$K$20/1000</f>
        <v>0.33944444444444444</v>
      </c>
      <c r="L43" s="13" t="s">
        <v>3</v>
      </c>
      <c r="M43" s="13" t="s">
        <v>7</v>
      </c>
    </row>
    <row r="44" spans="9:13" ht="7.2" customHeight="1" x14ac:dyDescent="0.3">
      <c r="I44" s="39"/>
      <c r="J44" s="40"/>
      <c r="K44" s="40"/>
      <c r="L44" s="40"/>
      <c r="M44" s="41"/>
    </row>
  </sheetData>
  <mergeCells count="29">
    <mergeCell ref="I26:J26"/>
    <mergeCell ref="I3:L3"/>
    <mergeCell ref="I4:J4"/>
    <mergeCell ref="I5:J5"/>
    <mergeCell ref="I6:J6"/>
    <mergeCell ref="I7:J7"/>
    <mergeCell ref="I8:L8"/>
    <mergeCell ref="I9:M9"/>
    <mergeCell ref="I18:M18"/>
    <mergeCell ref="I19:M19"/>
    <mergeCell ref="I24:M24"/>
    <mergeCell ref="I25:M25"/>
    <mergeCell ref="I39:J39"/>
    <mergeCell ref="I27:M27"/>
    <mergeCell ref="I28:J28"/>
    <mergeCell ref="I29:J29"/>
    <mergeCell ref="I30:J30"/>
    <mergeCell ref="I31:M31"/>
    <mergeCell ref="I32:J32"/>
    <mergeCell ref="I33:M33"/>
    <mergeCell ref="I34:J34"/>
    <mergeCell ref="I35:M35"/>
    <mergeCell ref="I36:J36"/>
    <mergeCell ref="I37:M37"/>
    <mergeCell ref="I40:J40"/>
    <mergeCell ref="I41:M41"/>
    <mergeCell ref="I42:J42"/>
    <mergeCell ref="I43:J43"/>
    <mergeCell ref="I44:M44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CC43A-C218-452A-BC06-C482E78731E4}">
  <dimension ref="I2:M44"/>
  <sheetViews>
    <sheetView zoomScale="70" zoomScaleNormal="70" workbookViewId="0">
      <selection activeCell="J79" sqref="J79"/>
    </sheetView>
  </sheetViews>
  <sheetFormatPr baseColWidth="10" defaultRowHeight="14.4" x14ac:dyDescent="0.3"/>
  <cols>
    <col min="1" max="7" width="16.88671875" customWidth="1"/>
    <col min="8" max="8" width="10.77734375" customWidth="1"/>
    <col min="9" max="9" width="54.33203125" customWidth="1"/>
    <col min="10" max="10" width="13.88671875" customWidth="1"/>
    <col min="13" max="13" width="26.33203125" customWidth="1"/>
  </cols>
  <sheetData>
    <row r="2" spans="9:13" ht="15" thickBot="1" x14ac:dyDescent="0.35"/>
    <row r="3" spans="9:13" ht="18.600000000000001" thickBot="1" x14ac:dyDescent="0.4">
      <c r="I3" s="45" t="s">
        <v>28</v>
      </c>
      <c r="J3" s="46"/>
      <c r="K3" s="46"/>
      <c r="L3" s="47"/>
    </row>
    <row r="4" spans="9:13" ht="15" thickBot="1" x14ac:dyDescent="0.35">
      <c r="I4" s="48" t="s">
        <v>15</v>
      </c>
      <c r="J4" s="49"/>
      <c r="K4" s="21">
        <v>1500</v>
      </c>
      <c r="L4" s="22" t="s">
        <v>50</v>
      </c>
    </row>
    <row r="5" spans="9:13" ht="15" thickBot="1" x14ac:dyDescent="0.35">
      <c r="I5" s="50" t="s">
        <v>25</v>
      </c>
      <c r="J5" s="51"/>
      <c r="K5" s="21">
        <v>4000</v>
      </c>
      <c r="L5" s="20" t="s">
        <v>1</v>
      </c>
    </row>
    <row r="6" spans="9:13" ht="15" thickBot="1" x14ac:dyDescent="0.35">
      <c r="I6" s="50" t="s">
        <v>26</v>
      </c>
      <c r="J6" s="51"/>
      <c r="K6" s="21">
        <v>80000</v>
      </c>
      <c r="L6" s="20" t="s">
        <v>54</v>
      </c>
    </row>
    <row r="7" spans="9:13" ht="15" thickBot="1" x14ac:dyDescent="0.35">
      <c r="I7" s="50" t="s">
        <v>29</v>
      </c>
      <c r="J7" s="51"/>
      <c r="K7" s="21">
        <v>33.299999999999997</v>
      </c>
      <c r="L7" s="20" t="s">
        <v>50</v>
      </c>
    </row>
    <row r="8" spans="9:13" ht="7.2" customHeight="1" thickBot="1" x14ac:dyDescent="0.35">
      <c r="I8" s="52"/>
      <c r="J8" s="53"/>
      <c r="K8" s="54"/>
      <c r="L8" s="55"/>
    </row>
    <row r="9" spans="9:13" ht="7.2" customHeight="1" thickBot="1" x14ac:dyDescent="0.35">
      <c r="I9" s="56"/>
      <c r="J9" s="56"/>
      <c r="K9" s="56"/>
      <c r="L9" s="56"/>
      <c r="M9" s="56"/>
    </row>
    <row r="10" spans="9:13" ht="21" customHeight="1" thickBot="1" x14ac:dyDescent="0.35">
      <c r="I10" s="6" t="s">
        <v>27</v>
      </c>
      <c r="J10" s="7" t="s">
        <v>30</v>
      </c>
      <c r="K10" s="8" t="s">
        <v>9</v>
      </c>
      <c r="L10" s="9" t="s">
        <v>31</v>
      </c>
      <c r="M10" s="10" t="s">
        <v>32</v>
      </c>
    </row>
    <row r="11" spans="9:13" ht="15" thickBot="1" x14ac:dyDescent="0.35">
      <c r="I11" s="1" t="s">
        <v>10</v>
      </c>
      <c r="J11" s="32">
        <f>$K$4/100</f>
        <v>15</v>
      </c>
      <c r="K11" s="18">
        <v>5</v>
      </c>
      <c r="L11" s="11" t="s">
        <v>50</v>
      </c>
      <c r="M11" s="11" t="s">
        <v>12</v>
      </c>
    </row>
    <row r="12" spans="9:13" ht="7.2" customHeight="1" thickBot="1" x14ac:dyDescent="0.35">
      <c r="I12" s="3"/>
      <c r="J12" s="30"/>
      <c r="K12" s="4"/>
      <c r="L12" s="4"/>
      <c r="M12" s="5"/>
    </row>
    <row r="13" spans="9:13" ht="15" thickBot="1" x14ac:dyDescent="0.35">
      <c r="I13" s="2" t="s">
        <v>33</v>
      </c>
      <c r="J13" s="33">
        <f>$K$5/$K$6*1000</f>
        <v>50</v>
      </c>
      <c r="K13" s="18">
        <v>50</v>
      </c>
      <c r="L13" s="12" t="s">
        <v>2</v>
      </c>
      <c r="M13" s="12" t="s">
        <v>5</v>
      </c>
    </row>
    <row r="14" spans="9:13" ht="15" thickBot="1" x14ac:dyDescent="0.35">
      <c r="I14" s="2" t="s">
        <v>34</v>
      </c>
      <c r="J14" s="33">
        <f>$K$5/$K$6*1000</f>
        <v>50</v>
      </c>
      <c r="K14" s="18">
        <v>50</v>
      </c>
      <c r="L14" s="12" t="s">
        <v>2</v>
      </c>
      <c r="M14" s="12" t="s">
        <v>19</v>
      </c>
    </row>
    <row r="15" spans="9:13" ht="15" thickBot="1" x14ac:dyDescent="0.35">
      <c r="I15" s="2" t="s">
        <v>35</v>
      </c>
      <c r="J15" s="33">
        <f>J14/2</f>
        <v>25</v>
      </c>
      <c r="K15" s="18">
        <v>25</v>
      </c>
      <c r="L15" s="12" t="s">
        <v>2</v>
      </c>
      <c r="M15" s="12" t="s">
        <v>20</v>
      </c>
    </row>
    <row r="16" spans="9:13" ht="7.2" customHeight="1" thickBot="1" x14ac:dyDescent="0.35">
      <c r="I16" s="3"/>
      <c r="J16" s="30"/>
      <c r="K16" s="4"/>
      <c r="L16" s="4"/>
      <c r="M16" s="5"/>
    </row>
    <row r="17" spans="9:13" ht="15" thickBot="1" x14ac:dyDescent="0.35">
      <c r="I17" s="16" t="s">
        <v>24</v>
      </c>
      <c r="J17" s="34">
        <f>0.75*$K$5</f>
        <v>3000</v>
      </c>
      <c r="K17" s="18">
        <v>3000</v>
      </c>
      <c r="L17" s="17" t="s">
        <v>1</v>
      </c>
      <c r="M17" s="17"/>
    </row>
    <row r="18" spans="9:13" ht="7.2" customHeight="1" thickBot="1" x14ac:dyDescent="0.35">
      <c r="I18" s="57"/>
      <c r="J18" s="58"/>
      <c r="K18" s="58"/>
      <c r="L18" s="58"/>
      <c r="M18" s="59"/>
    </row>
    <row r="19" spans="9:13" ht="7.2" customHeight="1" thickBot="1" x14ac:dyDescent="0.35">
      <c r="I19" s="60"/>
      <c r="J19" s="61"/>
      <c r="K19" s="61"/>
      <c r="L19" s="61"/>
      <c r="M19" s="62"/>
    </row>
    <row r="20" spans="9:13" ht="15" thickBot="1" x14ac:dyDescent="0.35">
      <c r="I20" s="2" t="s">
        <v>45</v>
      </c>
      <c r="J20" s="29">
        <f>$K$5/$K$6*1000</f>
        <v>50</v>
      </c>
      <c r="K20" s="18">
        <v>50</v>
      </c>
      <c r="L20" s="19" t="s">
        <v>2</v>
      </c>
      <c r="M20" s="26" t="s">
        <v>8</v>
      </c>
    </row>
    <row r="21" spans="9:13" ht="7.2" customHeight="1" thickBot="1" x14ac:dyDescent="0.35">
      <c r="I21" s="3"/>
      <c r="J21" s="30"/>
      <c r="K21" s="4"/>
      <c r="L21" s="4"/>
      <c r="M21" s="5"/>
    </row>
    <row r="22" spans="9:13" ht="15" thickBot="1" x14ac:dyDescent="0.35">
      <c r="I22" s="16" t="s">
        <v>46</v>
      </c>
      <c r="J22" s="31">
        <f>0.9*$K$5</f>
        <v>3600</v>
      </c>
      <c r="K22" s="18">
        <v>3600</v>
      </c>
      <c r="L22" s="28" t="s">
        <v>1</v>
      </c>
      <c r="M22" s="27"/>
    </row>
    <row r="23" spans="9:13" ht="7.2" customHeight="1" thickBot="1" x14ac:dyDescent="0.35">
      <c r="I23" s="23"/>
      <c r="J23" s="24"/>
      <c r="K23" s="24"/>
      <c r="L23" s="24"/>
      <c r="M23" s="25"/>
    </row>
    <row r="24" spans="9:13" ht="7.2" customHeight="1" x14ac:dyDescent="0.3">
      <c r="I24" s="63"/>
      <c r="J24" s="63"/>
      <c r="K24" s="63"/>
      <c r="L24" s="63"/>
      <c r="M24" s="63"/>
    </row>
    <row r="25" spans="9:13" ht="7.2" customHeight="1" x14ac:dyDescent="0.3">
      <c r="I25" s="42"/>
      <c r="J25" s="42"/>
      <c r="K25" s="42"/>
      <c r="L25" s="42"/>
      <c r="M25" s="42"/>
    </row>
    <row r="26" spans="9:13" x14ac:dyDescent="0.3">
      <c r="I26" s="43" t="s">
        <v>17</v>
      </c>
      <c r="J26" s="43"/>
      <c r="K26" s="15">
        <f>1.1*$K$4</f>
        <v>1650.0000000000002</v>
      </c>
      <c r="L26" s="14" t="s">
        <v>50</v>
      </c>
      <c r="M26" s="14" t="s">
        <v>16</v>
      </c>
    </row>
    <row r="27" spans="9:13" ht="7.2" customHeight="1" x14ac:dyDescent="0.3">
      <c r="I27" s="42"/>
      <c r="J27" s="42"/>
      <c r="K27" s="42"/>
      <c r="L27" s="42"/>
      <c r="M27" s="42"/>
    </row>
    <row r="28" spans="9:13" x14ac:dyDescent="0.3">
      <c r="I28" s="43" t="s">
        <v>44</v>
      </c>
      <c r="J28" s="43"/>
      <c r="K28" s="15">
        <f>IF((1100*($K$4/$K$5)+2*$J$13)&gt;500,(1100*($K$4/$K$5)+2*$J$13),500)</f>
        <v>512.5</v>
      </c>
      <c r="L28" s="14" t="s">
        <v>2</v>
      </c>
      <c r="M28" s="14" t="s">
        <v>43</v>
      </c>
    </row>
    <row r="29" spans="9:13" x14ac:dyDescent="0.3">
      <c r="I29" s="43" t="s">
        <v>40</v>
      </c>
      <c r="J29" s="43"/>
      <c r="K29" s="15">
        <f>$K$5</f>
        <v>4000</v>
      </c>
      <c r="L29" s="14" t="s">
        <v>1</v>
      </c>
      <c r="M29" s="14" t="s">
        <v>39</v>
      </c>
    </row>
    <row r="30" spans="9:13" x14ac:dyDescent="0.3">
      <c r="I30" s="43" t="s">
        <v>42</v>
      </c>
      <c r="J30" s="43"/>
      <c r="K30" s="15">
        <f>1.2*$K$5</f>
        <v>4800</v>
      </c>
      <c r="L30" s="14" t="s">
        <v>1</v>
      </c>
      <c r="M30" s="14" t="s">
        <v>41</v>
      </c>
    </row>
    <row r="31" spans="9:13" ht="7.2" customHeight="1" x14ac:dyDescent="0.3">
      <c r="I31" s="44"/>
      <c r="J31" s="44"/>
      <c r="K31" s="44"/>
      <c r="L31" s="44"/>
      <c r="M31" s="44"/>
    </row>
    <row r="32" spans="9:13" x14ac:dyDescent="0.3">
      <c r="I32" s="38" t="s">
        <v>13</v>
      </c>
      <c r="J32" s="38"/>
      <c r="K32" s="36">
        <f>1.5*$K$11</f>
        <v>7.5</v>
      </c>
      <c r="L32" s="13" t="s">
        <v>50</v>
      </c>
      <c r="M32" s="13" t="s">
        <v>11</v>
      </c>
    </row>
    <row r="33" spans="9:13" ht="7.2" customHeight="1" x14ac:dyDescent="0.3">
      <c r="I33" s="44"/>
      <c r="J33" s="44"/>
      <c r="K33" s="44"/>
      <c r="L33" s="44"/>
      <c r="M33" s="44"/>
    </row>
    <row r="34" spans="9:13" x14ac:dyDescent="0.3">
      <c r="I34" s="38" t="s">
        <v>14</v>
      </c>
      <c r="J34" s="38"/>
      <c r="K34" s="36">
        <f>1.15*$K$4</f>
        <v>1724.9999999999998</v>
      </c>
      <c r="L34" s="13" t="s">
        <v>50</v>
      </c>
      <c r="M34" s="13" t="s">
        <v>6</v>
      </c>
    </row>
    <row r="35" spans="9:13" ht="7.2" customHeight="1" x14ac:dyDescent="0.3">
      <c r="I35" s="44"/>
      <c r="J35" s="44"/>
      <c r="K35" s="44"/>
      <c r="L35" s="44"/>
      <c r="M35" s="44"/>
    </row>
    <row r="36" spans="9:13" x14ac:dyDescent="0.3">
      <c r="I36" s="38" t="s">
        <v>22</v>
      </c>
      <c r="J36" s="38"/>
      <c r="K36" s="36">
        <f>1.111*$K$7</f>
        <v>36.996299999999998</v>
      </c>
      <c r="L36" s="13" t="s">
        <v>50</v>
      </c>
      <c r="M36" s="13" t="s">
        <v>23</v>
      </c>
    </row>
    <row r="37" spans="9:13" ht="7.2" customHeight="1" x14ac:dyDescent="0.3">
      <c r="I37" s="44"/>
      <c r="J37" s="44"/>
      <c r="K37" s="44"/>
      <c r="L37" s="44"/>
      <c r="M37" s="44"/>
    </row>
    <row r="38" spans="9:13" x14ac:dyDescent="0.3">
      <c r="I38" s="13" t="s">
        <v>36</v>
      </c>
      <c r="J38" s="13"/>
      <c r="K38" s="36">
        <f>$K$34/$K$17+$K$13/1000</f>
        <v>0.625</v>
      </c>
      <c r="L38" s="13" t="s">
        <v>3</v>
      </c>
      <c r="M38" s="13" t="s">
        <v>4</v>
      </c>
    </row>
    <row r="39" spans="9:13" x14ac:dyDescent="0.3">
      <c r="I39" s="38" t="s">
        <v>37</v>
      </c>
      <c r="J39" s="38"/>
      <c r="K39" s="36">
        <f>($K$34-$K$7)/$K$17+$K$14/1000</f>
        <v>0.6139</v>
      </c>
      <c r="L39" s="13" t="s">
        <v>3</v>
      </c>
      <c r="M39" s="13" t="s">
        <v>18</v>
      </c>
    </row>
    <row r="40" spans="9:13" x14ac:dyDescent="0.3">
      <c r="I40" s="38" t="s">
        <v>38</v>
      </c>
      <c r="J40" s="38"/>
      <c r="K40" s="36">
        <f>$K$36/$K$17+$K$15/1000</f>
        <v>3.73321E-2</v>
      </c>
      <c r="L40" s="13" t="s">
        <v>3</v>
      </c>
      <c r="M40" s="13" t="s">
        <v>21</v>
      </c>
    </row>
    <row r="41" spans="9:13" ht="7.2" customHeight="1" x14ac:dyDescent="0.3">
      <c r="I41" s="39"/>
      <c r="J41" s="40"/>
      <c r="K41" s="40"/>
      <c r="L41" s="40"/>
      <c r="M41" s="41"/>
    </row>
    <row r="42" spans="9:13" x14ac:dyDescent="0.3">
      <c r="I42" s="38" t="s">
        <v>47</v>
      </c>
      <c r="J42" s="38"/>
      <c r="K42" s="36">
        <f>$K$34/$K$22+$K$20/1000</f>
        <v>0.52916666666666667</v>
      </c>
      <c r="L42" s="13" t="s">
        <v>3</v>
      </c>
      <c r="M42" s="13" t="s">
        <v>49</v>
      </c>
    </row>
    <row r="43" spans="9:13" x14ac:dyDescent="0.3">
      <c r="I43" s="38" t="s">
        <v>48</v>
      </c>
      <c r="J43" s="38"/>
      <c r="K43" s="36">
        <f>$K$34/$K$22+$K$20/1000</f>
        <v>0.52916666666666667</v>
      </c>
      <c r="L43" s="13" t="s">
        <v>3</v>
      </c>
      <c r="M43" s="13" t="s">
        <v>7</v>
      </c>
    </row>
    <row r="44" spans="9:13" ht="7.2" customHeight="1" x14ac:dyDescent="0.3">
      <c r="I44" s="39"/>
      <c r="J44" s="40"/>
      <c r="K44" s="40"/>
      <c r="L44" s="40"/>
      <c r="M44" s="41"/>
    </row>
  </sheetData>
  <mergeCells count="29">
    <mergeCell ref="I40:J40"/>
    <mergeCell ref="I41:M41"/>
    <mergeCell ref="I42:J42"/>
    <mergeCell ref="I43:J43"/>
    <mergeCell ref="I44:M44"/>
    <mergeCell ref="I39:J39"/>
    <mergeCell ref="I27:M27"/>
    <mergeCell ref="I28:J28"/>
    <mergeCell ref="I29:J29"/>
    <mergeCell ref="I30:J30"/>
    <mergeCell ref="I31:M31"/>
    <mergeCell ref="I32:J32"/>
    <mergeCell ref="I33:M33"/>
    <mergeCell ref="I34:J34"/>
    <mergeCell ref="I35:M35"/>
    <mergeCell ref="I36:J36"/>
    <mergeCell ref="I37:M37"/>
    <mergeCell ref="I26:J26"/>
    <mergeCell ref="I3:L3"/>
    <mergeCell ref="I4:J4"/>
    <mergeCell ref="I5:J5"/>
    <mergeCell ref="I6:J6"/>
    <mergeCell ref="I7:J7"/>
    <mergeCell ref="I8:L8"/>
    <mergeCell ref="I9:M9"/>
    <mergeCell ref="I18:M18"/>
    <mergeCell ref="I19:M19"/>
    <mergeCell ref="I24:M24"/>
    <mergeCell ref="I25:M25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CE2AD-6F02-40EB-AFBB-AD907AE3B426}">
  <dimension ref="I2:M44"/>
  <sheetViews>
    <sheetView zoomScale="70" zoomScaleNormal="70" workbookViewId="0">
      <selection activeCell="K39" sqref="K39"/>
    </sheetView>
  </sheetViews>
  <sheetFormatPr baseColWidth="10" defaultRowHeight="14.4" x14ac:dyDescent="0.3"/>
  <cols>
    <col min="8" max="8" width="5.44140625" customWidth="1"/>
    <col min="9" max="9" width="54.33203125" customWidth="1"/>
    <col min="10" max="10" width="13.88671875" customWidth="1"/>
    <col min="13" max="13" width="26.33203125" customWidth="1"/>
  </cols>
  <sheetData>
    <row r="2" spans="9:13" ht="15" thickBot="1" x14ac:dyDescent="0.35"/>
    <row r="3" spans="9:13" ht="18.600000000000001" thickBot="1" x14ac:dyDescent="0.4">
      <c r="I3" s="45" t="s">
        <v>28</v>
      </c>
      <c r="J3" s="46"/>
      <c r="K3" s="46"/>
      <c r="L3" s="47"/>
    </row>
    <row r="4" spans="9:13" ht="15" thickBot="1" x14ac:dyDescent="0.35">
      <c r="I4" s="48" t="s">
        <v>15</v>
      </c>
      <c r="J4" s="49"/>
      <c r="K4" s="21">
        <v>500</v>
      </c>
      <c r="L4" s="22" t="s">
        <v>51</v>
      </c>
    </row>
    <row r="5" spans="9:13" ht="15" thickBot="1" x14ac:dyDescent="0.35">
      <c r="I5" s="50" t="s">
        <v>25</v>
      </c>
      <c r="J5" s="51"/>
      <c r="K5" s="21">
        <v>100</v>
      </c>
      <c r="L5" s="20" t="s">
        <v>52</v>
      </c>
    </row>
    <row r="6" spans="9:13" ht="15" thickBot="1" x14ac:dyDescent="0.35">
      <c r="I6" s="50" t="s">
        <v>26</v>
      </c>
      <c r="J6" s="51"/>
      <c r="K6" s="21">
        <v>2000</v>
      </c>
      <c r="L6" s="20" t="s">
        <v>53</v>
      </c>
    </row>
    <row r="7" spans="9:13" ht="15" thickBot="1" x14ac:dyDescent="0.35">
      <c r="I7" s="50" t="s">
        <v>29</v>
      </c>
      <c r="J7" s="51"/>
      <c r="K7" s="21">
        <v>80</v>
      </c>
      <c r="L7" s="20" t="s">
        <v>51</v>
      </c>
    </row>
    <row r="8" spans="9:13" ht="7.2" customHeight="1" thickBot="1" x14ac:dyDescent="0.35">
      <c r="I8" s="52"/>
      <c r="J8" s="53"/>
      <c r="K8" s="54"/>
      <c r="L8" s="55"/>
    </row>
    <row r="9" spans="9:13" ht="7.2" customHeight="1" thickBot="1" x14ac:dyDescent="0.35">
      <c r="I9" s="56"/>
      <c r="J9" s="56"/>
      <c r="K9" s="56"/>
      <c r="L9" s="56"/>
      <c r="M9" s="56"/>
    </row>
    <row r="10" spans="9:13" ht="21" customHeight="1" thickBot="1" x14ac:dyDescent="0.35">
      <c r="I10" s="6" t="s">
        <v>27</v>
      </c>
      <c r="J10" s="7" t="s">
        <v>30</v>
      </c>
      <c r="K10" s="8" t="s">
        <v>9</v>
      </c>
      <c r="L10" s="9" t="s">
        <v>31</v>
      </c>
      <c r="M10" s="10" t="s">
        <v>32</v>
      </c>
    </row>
    <row r="11" spans="9:13" ht="15" thickBot="1" x14ac:dyDescent="0.35">
      <c r="I11" s="1" t="s">
        <v>10</v>
      </c>
      <c r="J11" s="32">
        <f>$K$4/100</f>
        <v>5</v>
      </c>
      <c r="K11" s="18">
        <v>5</v>
      </c>
      <c r="L11" s="11" t="s">
        <v>51</v>
      </c>
      <c r="M11" s="11" t="s">
        <v>12</v>
      </c>
    </row>
    <row r="12" spans="9:13" ht="7.2" customHeight="1" thickBot="1" x14ac:dyDescent="0.35">
      <c r="I12" s="3"/>
      <c r="J12" s="30"/>
      <c r="K12" s="4"/>
      <c r="L12" s="4"/>
      <c r="M12" s="5"/>
    </row>
    <row r="13" spans="9:13" ht="15" thickBot="1" x14ac:dyDescent="0.35">
      <c r="I13" s="2" t="s">
        <v>33</v>
      </c>
      <c r="J13" s="33">
        <f>$K$5/$K$6*1000</f>
        <v>50</v>
      </c>
      <c r="K13" s="18">
        <v>50</v>
      </c>
      <c r="L13" s="12" t="s">
        <v>2</v>
      </c>
      <c r="M13" s="12" t="s">
        <v>5</v>
      </c>
    </row>
    <row r="14" spans="9:13" ht="15" thickBot="1" x14ac:dyDescent="0.35">
      <c r="I14" s="2" t="s">
        <v>34</v>
      </c>
      <c r="J14" s="33">
        <f>$K$5/$K$6*1000</f>
        <v>50</v>
      </c>
      <c r="K14" s="18">
        <v>50</v>
      </c>
      <c r="L14" s="12" t="s">
        <v>2</v>
      </c>
      <c r="M14" s="12" t="s">
        <v>19</v>
      </c>
    </row>
    <row r="15" spans="9:13" ht="15" thickBot="1" x14ac:dyDescent="0.35">
      <c r="I15" s="2" t="s">
        <v>35</v>
      </c>
      <c r="J15" s="33">
        <f>J14/2</f>
        <v>25</v>
      </c>
      <c r="K15" s="18">
        <v>25</v>
      </c>
      <c r="L15" s="12" t="s">
        <v>2</v>
      </c>
      <c r="M15" s="12" t="s">
        <v>20</v>
      </c>
    </row>
    <row r="16" spans="9:13" ht="7.2" customHeight="1" thickBot="1" x14ac:dyDescent="0.35">
      <c r="I16" s="3"/>
      <c r="J16" s="30"/>
      <c r="K16" s="4"/>
      <c r="L16" s="4"/>
      <c r="M16" s="5"/>
    </row>
    <row r="17" spans="9:13" ht="15" thickBot="1" x14ac:dyDescent="0.35">
      <c r="I17" s="16" t="s">
        <v>24</v>
      </c>
      <c r="J17" s="34">
        <f>0.75*$K$5</f>
        <v>75</v>
      </c>
      <c r="K17" s="18">
        <v>75</v>
      </c>
      <c r="L17" s="17" t="s">
        <v>52</v>
      </c>
      <c r="M17" s="17"/>
    </row>
    <row r="18" spans="9:13" ht="7.2" customHeight="1" thickBot="1" x14ac:dyDescent="0.35">
      <c r="I18" s="57"/>
      <c r="J18" s="58"/>
      <c r="K18" s="58"/>
      <c r="L18" s="58"/>
      <c r="M18" s="59"/>
    </row>
    <row r="19" spans="9:13" ht="7.2" customHeight="1" thickBot="1" x14ac:dyDescent="0.35">
      <c r="I19" s="60"/>
      <c r="J19" s="61"/>
      <c r="K19" s="61"/>
      <c r="L19" s="61"/>
      <c r="M19" s="62"/>
    </row>
    <row r="20" spans="9:13" ht="15" thickBot="1" x14ac:dyDescent="0.35">
      <c r="I20" s="2" t="s">
        <v>45</v>
      </c>
      <c r="J20" s="29">
        <f>$K$5/$K$6*1000</f>
        <v>50</v>
      </c>
      <c r="K20" s="18">
        <v>50</v>
      </c>
      <c r="L20" s="19" t="s">
        <v>2</v>
      </c>
      <c r="M20" s="26" t="s">
        <v>8</v>
      </c>
    </row>
    <row r="21" spans="9:13" ht="7.2" customHeight="1" thickBot="1" x14ac:dyDescent="0.35">
      <c r="I21" s="3"/>
      <c r="J21" s="30"/>
      <c r="K21" s="4"/>
      <c r="L21" s="4"/>
      <c r="M21" s="5"/>
    </row>
    <row r="22" spans="9:13" ht="15" thickBot="1" x14ac:dyDescent="0.35">
      <c r="I22" s="16" t="s">
        <v>46</v>
      </c>
      <c r="J22" s="31">
        <f>0.9*$K$5</f>
        <v>90</v>
      </c>
      <c r="K22" s="18">
        <v>90</v>
      </c>
      <c r="L22" s="28" t="s">
        <v>52</v>
      </c>
      <c r="M22" s="27"/>
    </row>
    <row r="23" spans="9:13" ht="7.2" customHeight="1" thickBot="1" x14ac:dyDescent="0.35">
      <c r="I23" s="23"/>
      <c r="J23" s="24"/>
      <c r="K23" s="24"/>
      <c r="L23" s="24"/>
      <c r="M23" s="25"/>
    </row>
    <row r="24" spans="9:13" ht="7.2" customHeight="1" x14ac:dyDescent="0.3">
      <c r="I24" s="63"/>
      <c r="J24" s="63"/>
      <c r="K24" s="63"/>
      <c r="L24" s="63"/>
      <c r="M24" s="63"/>
    </row>
    <row r="25" spans="9:13" ht="7.2" customHeight="1" x14ac:dyDescent="0.3">
      <c r="I25" s="42"/>
      <c r="J25" s="42"/>
      <c r="K25" s="42"/>
      <c r="L25" s="42"/>
      <c r="M25" s="42"/>
    </row>
    <row r="26" spans="9:13" x14ac:dyDescent="0.3">
      <c r="I26" s="43" t="s">
        <v>17</v>
      </c>
      <c r="J26" s="43"/>
      <c r="K26" s="15">
        <f>1.1*$K$4</f>
        <v>550</v>
      </c>
      <c r="L26" s="14" t="s">
        <v>51</v>
      </c>
      <c r="M26" s="14" t="s">
        <v>16</v>
      </c>
    </row>
    <row r="27" spans="9:13" ht="7.2" customHeight="1" x14ac:dyDescent="0.3">
      <c r="I27" s="42"/>
      <c r="J27" s="42"/>
      <c r="K27" s="42"/>
      <c r="L27" s="42"/>
      <c r="M27" s="42"/>
    </row>
    <row r="28" spans="9:13" x14ac:dyDescent="0.3">
      <c r="I28" s="43" t="s">
        <v>44</v>
      </c>
      <c r="J28" s="43"/>
      <c r="K28" s="37">
        <f>IF((1100*(2*PI()*$K$4/60/$K$5)+2*$J$13)&gt;500,(1100*(2*PI()*$K$4/60/$K$5)+2*$J$13),500)</f>
        <v>675.95865315812864</v>
      </c>
      <c r="L28" s="14" t="s">
        <v>2</v>
      </c>
      <c r="M28" s="14" t="s">
        <v>43</v>
      </c>
    </row>
    <row r="29" spans="9:13" x14ac:dyDescent="0.3">
      <c r="I29" s="43" t="s">
        <v>40</v>
      </c>
      <c r="J29" s="43"/>
      <c r="K29" s="15">
        <f>$K$5</f>
        <v>100</v>
      </c>
      <c r="L29" s="14" t="s">
        <v>52</v>
      </c>
      <c r="M29" s="14" t="s">
        <v>39</v>
      </c>
    </row>
    <row r="30" spans="9:13" x14ac:dyDescent="0.3">
      <c r="I30" s="43" t="s">
        <v>42</v>
      </c>
      <c r="J30" s="43"/>
      <c r="K30" s="15">
        <f>1.2*$K$5</f>
        <v>120</v>
      </c>
      <c r="L30" s="14" t="s">
        <v>52</v>
      </c>
      <c r="M30" s="14" t="s">
        <v>41</v>
      </c>
    </row>
    <row r="31" spans="9:13" ht="7.2" customHeight="1" x14ac:dyDescent="0.3">
      <c r="I31" s="44"/>
      <c r="J31" s="44"/>
      <c r="K31" s="44"/>
      <c r="L31" s="44"/>
      <c r="M31" s="44"/>
    </row>
    <row r="32" spans="9:13" x14ac:dyDescent="0.3">
      <c r="I32" s="38" t="s">
        <v>13</v>
      </c>
      <c r="J32" s="38"/>
      <c r="K32" s="35">
        <f>1.5*$K$11</f>
        <v>7.5</v>
      </c>
      <c r="L32" s="13" t="s">
        <v>51</v>
      </c>
      <c r="M32" s="13" t="s">
        <v>11</v>
      </c>
    </row>
    <row r="33" spans="9:13" ht="7.2" customHeight="1" x14ac:dyDescent="0.3">
      <c r="I33" s="44"/>
      <c r="J33" s="44"/>
      <c r="K33" s="44"/>
      <c r="L33" s="44"/>
      <c r="M33" s="44"/>
    </row>
    <row r="34" spans="9:13" x14ac:dyDescent="0.3">
      <c r="I34" s="38" t="s">
        <v>14</v>
      </c>
      <c r="J34" s="38"/>
      <c r="K34" s="35">
        <f>1.15*$K$4</f>
        <v>575</v>
      </c>
      <c r="L34" s="13" t="s">
        <v>51</v>
      </c>
      <c r="M34" s="13" t="s">
        <v>6</v>
      </c>
    </row>
    <row r="35" spans="9:13" ht="7.2" customHeight="1" x14ac:dyDescent="0.3">
      <c r="I35" s="44"/>
      <c r="J35" s="44"/>
      <c r="K35" s="44"/>
      <c r="L35" s="44"/>
      <c r="M35" s="44"/>
    </row>
    <row r="36" spans="9:13" x14ac:dyDescent="0.3">
      <c r="I36" s="38" t="s">
        <v>22</v>
      </c>
      <c r="J36" s="38"/>
      <c r="K36" s="35">
        <f>1.111*$K$7</f>
        <v>88.88</v>
      </c>
      <c r="L36" s="13" t="s">
        <v>51</v>
      </c>
      <c r="M36" s="13" t="s">
        <v>23</v>
      </c>
    </row>
    <row r="37" spans="9:13" ht="7.2" customHeight="1" x14ac:dyDescent="0.3">
      <c r="I37" s="44"/>
      <c r="J37" s="44"/>
      <c r="K37" s="44"/>
      <c r="L37" s="44"/>
      <c r="M37" s="44"/>
    </row>
    <row r="38" spans="9:13" x14ac:dyDescent="0.3">
      <c r="I38" s="13" t="s">
        <v>36</v>
      </c>
      <c r="J38" s="13"/>
      <c r="K38" s="36">
        <f>2*PI()*$K$34/60/$K$17+$K$13/1000</f>
        <v>0.85285145591739164</v>
      </c>
      <c r="L38" s="13" t="s">
        <v>3</v>
      </c>
      <c r="M38" s="13" t="s">
        <v>4</v>
      </c>
    </row>
    <row r="39" spans="9:13" x14ac:dyDescent="0.3">
      <c r="I39" s="38" t="s">
        <v>37</v>
      </c>
      <c r="J39" s="38"/>
      <c r="K39" s="36">
        <f>2*PI()*($K$34-$K$7)/60/$K$17+$K$14/1000</f>
        <v>0.74115038378975451</v>
      </c>
      <c r="L39" s="13" t="s">
        <v>3</v>
      </c>
      <c r="M39" s="13" t="s">
        <v>18</v>
      </c>
    </row>
    <row r="40" spans="9:13" x14ac:dyDescent="0.3">
      <c r="I40" s="38" t="s">
        <v>38</v>
      </c>
      <c r="J40" s="38"/>
      <c r="K40" s="36">
        <f>2*PI()*$K36/60/$K$17+$K$15/1000</f>
        <v>0.14909989113380481</v>
      </c>
      <c r="L40" s="13" t="s">
        <v>3</v>
      </c>
      <c r="M40" s="13" t="s">
        <v>21</v>
      </c>
    </row>
    <row r="41" spans="9:13" ht="7.2" customHeight="1" x14ac:dyDescent="0.3">
      <c r="I41" s="39"/>
      <c r="J41" s="40"/>
      <c r="K41" s="40"/>
      <c r="L41" s="40"/>
      <c r="M41" s="41"/>
    </row>
    <row r="42" spans="9:13" x14ac:dyDescent="0.3">
      <c r="I42" s="38" t="s">
        <v>47</v>
      </c>
      <c r="J42" s="38"/>
      <c r="K42" s="36">
        <f>2*PI()*$K$34/60/$K$22+$K$20/1000</f>
        <v>0.71904287993115967</v>
      </c>
      <c r="L42" s="13" t="s">
        <v>3</v>
      </c>
      <c r="M42" s="13" t="s">
        <v>49</v>
      </c>
    </row>
    <row r="43" spans="9:13" x14ac:dyDescent="0.3">
      <c r="I43" s="38" t="s">
        <v>48</v>
      </c>
      <c r="J43" s="38"/>
      <c r="K43" s="36">
        <f>2*PI()*$K$34/60/$K$22+$K$20/1000</f>
        <v>0.71904287993115967</v>
      </c>
      <c r="L43" s="13" t="s">
        <v>3</v>
      </c>
      <c r="M43" s="13" t="s">
        <v>7</v>
      </c>
    </row>
    <row r="44" spans="9:13" ht="7.2" customHeight="1" x14ac:dyDescent="0.3">
      <c r="I44" s="39"/>
      <c r="J44" s="40"/>
      <c r="K44" s="40"/>
      <c r="L44" s="40"/>
      <c r="M44" s="41"/>
    </row>
  </sheetData>
  <mergeCells count="29">
    <mergeCell ref="I26:J26"/>
    <mergeCell ref="I3:L3"/>
    <mergeCell ref="I4:J4"/>
    <mergeCell ref="I5:J5"/>
    <mergeCell ref="I6:J6"/>
    <mergeCell ref="I7:J7"/>
    <mergeCell ref="I8:L8"/>
    <mergeCell ref="I9:M9"/>
    <mergeCell ref="I18:M18"/>
    <mergeCell ref="I19:M19"/>
    <mergeCell ref="I24:M24"/>
    <mergeCell ref="I25:M25"/>
    <mergeCell ref="I39:J39"/>
    <mergeCell ref="I27:M27"/>
    <mergeCell ref="I28:J28"/>
    <mergeCell ref="I29:J29"/>
    <mergeCell ref="I30:J30"/>
    <mergeCell ref="I31:M31"/>
    <mergeCell ref="I32:J32"/>
    <mergeCell ref="I33:M33"/>
    <mergeCell ref="I34:J34"/>
    <mergeCell ref="I35:M35"/>
    <mergeCell ref="I36:J36"/>
    <mergeCell ref="I37:M37"/>
    <mergeCell ref="I40:J40"/>
    <mergeCell ref="I41:M41"/>
    <mergeCell ref="I42:J42"/>
    <mergeCell ref="I43:J43"/>
    <mergeCell ref="I44:M44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1ADDE-3865-4C42-805D-4945ECBBF43E}">
  <dimension ref="I2:M44"/>
  <sheetViews>
    <sheetView zoomScale="70" zoomScaleNormal="70" workbookViewId="0">
      <selection activeCell="K39" sqref="K39"/>
    </sheetView>
  </sheetViews>
  <sheetFormatPr baseColWidth="10" defaultRowHeight="14.4" x14ac:dyDescent="0.3"/>
  <cols>
    <col min="8" max="8" width="5.6640625" customWidth="1"/>
    <col min="9" max="9" width="54.33203125" customWidth="1"/>
    <col min="10" max="10" width="13.88671875" customWidth="1"/>
    <col min="13" max="13" width="26.33203125" customWidth="1"/>
  </cols>
  <sheetData>
    <row r="2" spans="9:13" ht="15" thickBot="1" x14ac:dyDescent="0.35"/>
    <row r="3" spans="9:13" ht="18.600000000000001" thickBot="1" x14ac:dyDescent="0.4">
      <c r="I3" s="72" t="s">
        <v>28</v>
      </c>
      <c r="J3" s="73"/>
      <c r="K3" s="73"/>
      <c r="L3" s="74"/>
    </row>
    <row r="4" spans="9:13" ht="15" thickBot="1" x14ac:dyDescent="0.35">
      <c r="I4" s="75" t="s">
        <v>15</v>
      </c>
      <c r="J4" s="76"/>
      <c r="K4" s="21">
        <v>10</v>
      </c>
      <c r="L4" s="22" t="s">
        <v>55</v>
      </c>
    </row>
    <row r="5" spans="9:13" ht="15" thickBot="1" x14ac:dyDescent="0.35">
      <c r="I5" s="77" t="s">
        <v>25</v>
      </c>
      <c r="J5" s="78"/>
      <c r="K5" s="21">
        <v>100</v>
      </c>
      <c r="L5" s="20" t="s">
        <v>52</v>
      </c>
    </row>
    <row r="6" spans="9:13" ht="15" thickBot="1" x14ac:dyDescent="0.35">
      <c r="I6" s="77" t="s">
        <v>26</v>
      </c>
      <c r="J6" s="78"/>
      <c r="K6" s="21">
        <v>5000</v>
      </c>
      <c r="L6" s="20" t="s">
        <v>53</v>
      </c>
    </row>
    <row r="7" spans="9:13" ht="15" thickBot="1" x14ac:dyDescent="0.35">
      <c r="I7" s="77" t="s">
        <v>29</v>
      </c>
      <c r="J7" s="78"/>
      <c r="K7" s="21">
        <v>1</v>
      </c>
      <c r="L7" s="20" t="s">
        <v>55</v>
      </c>
    </row>
    <row r="8" spans="9:13" ht="7.2" customHeight="1" thickBot="1" x14ac:dyDescent="0.35">
      <c r="I8" s="79"/>
      <c r="J8" s="80"/>
      <c r="K8" s="80"/>
      <c r="L8" s="81"/>
    </row>
    <row r="9" spans="9:13" ht="7.2" customHeight="1" thickBot="1" x14ac:dyDescent="0.35">
      <c r="I9" s="56"/>
      <c r="J9" s="56"/>
      <c r="K9" s="56"/>
      <c r="L9" s="56"/>
      <c r="M9" s="56"/>
    </row>
    <row r="10" spans="9:13" ht="21" customHeight="1" thickBot="1" x14ac:dyDescent="0.35">
      <c r="I10" s="6" t="s">
        <v>27</v>
      </c>
      <c r="J10" s="7" t="s">
        <v>30</v>
      </c>
      <c r="K10" s="8" t="s">
        <v>9</v>
      </c>
      <c r="L10" s="9" t="s">
        <v>31</v>
      </c>
      <c r="M10" s="10" t="s">
        <v>32</v>
      </c>
    </row>
    <row r="11" spans="9:13" ht="15" thickBot="1" x14ac:dyDescent="0.35">
      <c r="I11" s="1" t="s">
        <v>10</v>
      </c>
      <c r="J11" s="32">
        <f>$K$4/100</f>
        <v>0.1</v>
      </c>
      <c r="K11" s="18">
        <v>0.1</v>
      </c>
      <c r="L11" s="11" t="s">
        <v>55</v>
      </c>
      <c r="M11" s="11" t="s">
        <v>12</v>
      </c>
    </row>
    <row r="12" spans="9:13" ht="7.2" customHeight="1" thickBot="1" x14ac:dyDescent="0.35">
      <c r="I12" s="3"/>
      <c r="J12" s="30"/>
      <c r="K12" s="4"/>
      <c r="L12" s="4"/>
      <c r="M12" s="5"/>
    </row>
    <row r="13" spans="9:13" ht="15" thickBot="1" x14ac:dyDescent="0.35">
      <c r="I13" s="2" t="s">
        <v>33</v>
      </c>
      <c r="J13" s="33">
        <f>$K$5/$K$6*1000</f>
        <v>20</v>
      </c>
      <c r="K13" s="18">
        <v>20</v>
      </c>
      <c r="L13" s="12" t="s">
        <v>2</v>
      </c>
      <c r="M13" s="12" t="s">
        <v>5</v>
      </c>
    </row>
    <row r="14" spans="9:13" ht="15" thickBot="1" x14ac:dyDescent="0.35">
      <c r="I14" s="2" t="s">
        <v>34</v>
      </c>
      <c r="J14" s="33">
        <f>$K$5/$K$6*1000</f>
        <v>20</v>
      </c>
      <c r="K14" s="18">
        <v>20</v>
      </c>
      <c r="L14" s="12" t="s">
        <v>2</v>
      </c>
      <c r="M14" s="12" t="s">
        <v>19</v>
      </c>
    </row>
    <row r="15" spans="9:13" ht="15" thickBot="1" x14ac:dyDescent="0.35">
      <c r="I15" s="2" t="s">
        <v>35</v>
      </c>
      <c r="J15" s="33">
        <f>J14/2</f>
        <v>10</v>
      </c>
      <c r="K15" s="18">
        <v>10</v>
      </c>
      <c r="L15" s="12" t="s">
        <v>2</v>
      </c>
      <c r="M15" s="12" t="s">
        <v>20</v>
      </c>
    </row>
    <row r="16" spans="9:13" ht="7.2" customHeight="1" thickBot="1" x14ac:dyDescent="0.35">
      <c r="I16" s="3"/>
      <c r="J16" s="30"/>
      <c r="K16" s="4"/>
      <c r="L16" s="4"/>
      <c r="M16" s="5"/>
    </row>
    <row r="17" spans="9:13" ht="15" thickBot="1" x14ac:dyDescent="0.35">
      <c r="I17" s="16" t="s">
        <v>24</v>
      </c>
      <c r="J17" s="34">
        <f>0.75*$K$5</f>
        <v>75</v>
      </c>
      <c r="K17" s="18">
        <v>75</v>
      </c>
      <c r="L17" s="17" t="s">
        <v>52</v>
      </c>
      <c r="M17" s="17"/>
    </row>
    <row r="18" spans="9:13" ht="7.2" customHeight="1" thickBot="1" x14ac:dyDescent="0.35">
      <c r="I18" s="57"/>
      <c r="J18" s="58"/>
      <c r="K18" s="58"/>
      <c r="L18" s="58"/>
      <c r="M18" s="59"/>
    </row>
    <row r="19" spans="9:13" ht="7.2" customHeight="1" thickBot="1" x14ac:dyDescent="0.35">
      <c r="I19" s="82"/>
      <c r="J19" s="83"/>
      <c r="K19" s="83"/>
      <c r="L19" s="83"/>
      <c r="M19" s="84"/>
    </row>
    <row r="20" spans="9:13" ht="15" thickBot="1" x14ac:dyDescent="0.35">
      <c r="I20" s="2" t="s">
        <v>45</v>
      </c>
      <c r="J20" s="29">
        <f>$K$5/$K$6*1000</f>
        <v>20</v>
      </c>
      <c r="K20" s="18">
        <v>20</v>
      </c>
      <c r="L20" s="19" t="s">
        <v>2</v>
      </c>
      <c r="M20" s="26" t="s">
        <v>8</v>
      </c>
    </row>
    <row r="21" spans="9:13" ht="7.2" customHeight="1" thickBot="1" x14ac:dyDescent="0.35">
      <c r="I21" s="3"/>
      <c r="J21" s="30"/>
      <c r="K21" s="4"/>
      <c r="L21" s="4"/>
      <c r="M21" s="5"/>
    </row>
    <row r="22" spans="9:13" ht="15" thickBot="1" x14ac:dyDescent="0.35">
      <c r="I22" s="16" t="s">
        <v>46</v>
      </c>
      <c r="J22" s="31">
        <f>0.9*$K$5</f>
        <v>90</v>
      </c>
      <c r="K22" s="18">
        <v>90</v>
      </c>
      <c r="L22" s="28" t="s">
        <v>52</v>
      </c>
      <c r="M22" s="27"/>
    </row>
    <row r="23" spans="9:13" ht="7.2" customHeight="1" thickBot="1" x14ac:dyDescent="0.35">
      <c r="I23" s="23"/>
      <c r="J23" s="24"/>
      <c r="K23" s="24"/>
      <c r="L23" s="24"/>
      <c r="M23" s="25"/>
    </row>
    <row r="24" spans="9:13" ht="7.2" customHeight="1" x14ac:dyDescent="0.3">
      <c r="I24" s="85"/>
      <c r="J24" s="85"/>
      <c r="K24" s="85"/>
      <c r="L24" s="85"/>
      <c r="M24" s="85"/>
    </row>
    <row r="25" spans="9:13" ht="7.2" customHeight="1" x14ac:dyDescent="0.3">
      <c r="I25" s="64"/>
      <c r="J25" s="65"/>
      <c r="K25" s="65"/>
      <c r="L25" s="65"/>
      <c r="M25" s="66"/>
    </row>
    <row r="26" spans="9:13" x14ac:dyDescent="0.3">
      <c r="I26" s="67" t="s">
        <v>17</v>
      </c>
      <c r="J26" s="68"/>
      <c r="K26" s="15">
        <f>1.1*$K$4</f>
        <v>11</v>
      </c>
      <c r="L26" s="14" t="s">
        <v>55</v>
      </c>
      <c r="M26" s="14" t="s">
        <v>16</v>
      </c>
    </row>
    <row r="27" spans="9:13" ht="7.2" customHeight="1" x14ac:dyDescent="0.3">
      <c r="I27" s="64"/>
      <c r="J27" s="65"/>
      <c r="K27" s="65"/>
      <c r="L27" s="65"/>
      <c r="M27" s="66"/>
    </row>
    <row r="28" spans="9:13" x14ac:dyDescent="0.3">
      <c r="I28" s="67" t="s">
        <v>44</v>
      </c>
      <c r="J28" s="68"/>
      <c r="K28" s="37">
        <f>IF((1100*(2*PI()*$K$4/$K$5)+2*$J$13)&gt;500,(1100*(2*PI()*$K$4/$K$5)+2*$J$13),500)</f>
        <v>731.15038378975453</v>
      </c>
      <c r="L28" s="14" t="s">
        <v>2</v>
      </c>
      <c r="M28" s="14" t="s">
        <v>43</v>
      </c>
    </row>
    <row r="29" spans="9:13" x14ac:dyDescent="0.3">
      <c r="I29" s="67" t="s">
        <v>40</v>
      </c>
      <c r="J29" s="68"/>
      <c r="K29" s="15">
        <f>$K$5</f>
        <v>100</v>
      </c>
      <c r="L29" s="14" t="s">
        <v>52</v>
      </c>
      <c r="M29" s="14" t="s">
        <v>39</v>
      </c>
    </row>
    <row r="30" spans="9:13" x14ac:dyDescent="0.3">
      <c r="I30" s="67" t="s">
        <v>42</v>
      </c>
      <c r="J30" s="68"/>
      <c r="K30" s="15">
        <f>1.2*$K$5</f>
        <v>120</v>
      </c>
      <c r="L30" s="14" t="s">
        <v>52</v>
      </c>
      <c r="M30" s="14" t="s">
        <v>41</v>
      </c>
    </row>
    <row r="31" spans="9:13" ht="7.2" customHeight="1" x14ac:dyDescent="0.3">
      <c r="I31" s="69"/>
      <c r="J31" s="70"/>
      <c r="K31" s="70"/>
      <c r="L31" s="70"/>
      <c r="M31" s="71"/>
    </row>
    <row r="32" spans="9:13" x14ac:dyDescent="0.3">
      <c r="I32" s="39" t="s">
        <v>13</v>
      </c>
      <c r="J32" s="41"/>
      <c r="K32" s="35">
        <f>1.5*$K$11</f>
        <v>0.15000000000000002</v>
      </c>
      <c r="L32" s="13" t="s">
        <v>55</v>
      </c>
      <c r="M32" s="13" t="s">
        <v>11</v>
      </c>
    </row>
    <row r="33" spans="9:13" ht="7.2" customHeight="1" x14ac:dyDescent="0.3">
      <c r="I33" s="69"/>
      <c r="J33" s="70"/>
      <c r="K33" s="70"/>
      <c r="L33" s="70"/>
      <c r="M33" s="71"/>
    </row>
    <row r="34" spans="9:13" x14ac:dyDescent="0.3">
      <c r="I34" s="39" t="s">
        <v>14</v>
      </c>
      <c r="J34" s="41"/>
      <c r="K34" s="35">
        <f>1.15*$K$4</f>
        <v>11.5</v>
      </c>
      <c r="L34" s="13" t="s">
        <v>55</v>
      </c>
      <c r="M34" s="13" t="s">
        <v>6</v>
      </c>
    </row>
    <row r="35" spans="9:13" ht="7.2" customHeight="1" x14ac:dyDescent="0.3">
      <c r="I35" s="69"/>
      <c r="J35" s="70"/>
      <c r="K35" s="70"/>
      <c r="L35" s="70"/>
      <c r="M35" s="71"/>
    </row>
    <row r="36" spans="9:13" x14ac:dyDescent="0.3">
      <c r="I36" s="39" t="s">
        <v>22</v>
      </c>
      <c r="J36" s="41"/>
      <c r="K36" s="35">
        <f>1.111*$K$7</f>
        <v>1.111</v>
      </c>
      <c r="L36" s="13" t="s">
        <v>55</v>
      </c>
      <c r="M36" s="13" t="s">
        <v>23</v>
      </c>
    </row>
    <row r="37" spans="9:13" ht="7.2" customHeight="1" x14ac:dyDescent="0.3">
      <c r="I37" s="69"/>
      <c r="J37" s="70"/>
      <c r="K37" s="70"/>
      <c r="L37" s="70"/>
      <c r="M37" s="71"/>
    </row>
    <row r="38" spans="9:13" x14ac:dyDescent="0.3">
      <c r="I38" s="13" t="s">
        <v>36</v>
      </c>
      <c r="J38" s="13"/>
      <c r="K38" s="36">
        <f>2*PI()*$K$34/$K$17+$K$13/1000</f>
        <v>0.98342174710086983</v>
      </c>
      <c r="L38" s="13" t="s">
        <v>3</v>
      </c>
      <c r="M38" s="13" t="s">
        <v>4</v>
      </c>
    </row>
    <row r="39" spans="9:13" x14ac:dyDescent="0.3">
      <c r="I39" s="39" t="s">
        <v>37</v>
      </c>
      <c r="J39" s="41"/>
      <c r="K39" s="36">
        <f>2*PI()*($K$34-$K$7)/$K$17+$K$14/1000</f>
        <v>0.89964594300514211</v>
      </c>
      <c r="L39" s="13" t="s">
        <v>3</v>
      </c>
      <c r="M39" s="13" t="s">
        <v>18</v>
      </c>
    </row>
    <row r="40" spans="9:13" x14ac:dyDescent="0.3">
      <c r="I40" s="39" t="s">
        <v>38</v>
      </c>
      <c r="J40" s="41"/>
      <c r="K40" s="36">
        <f>2*PI()*$K$36/$K$17+$K$15/1000</f>
        <v>0.10307491835035359</v>
      </c>
      <c r="L40" s="13" t="s">
        <v>3</v>
      </c>
      <c r="M40" s="13" t="s">
        <v>21</v>
      </c>
    </row>
    <row r="41" spans="9:13" ht="7.2" customHeight="1" x14ac:dyDescent="0.3">
      <c r="I41" s="39"/>
      <c r="J41" s="40"/>
      <c r="K41" s="40"/>
      <c r="L41" s="40"/>
      <c r="M41" s="41"/>
    </row>
    <row r="42" spans="9:13" x14ac:dyDescent="0.3">
      <c r="I42" s="39" t="s">
        <v>47</v>
      </c>
      <c r="J42" s="41"/>
      <c r="K42" s="36">
        <f>2*PI()*$K$34/$K$22+$K$20/1000</f>
        <v>0.82285145591739151</v>
      </c>
      <c r="L42" s="13" t="s">
        <v>3</v>
      </c>
      <c r="M42" s="13" t="s">
        <v>49</v>
      </c>
    </row>
    <row r="43" spans="9:13" x14ac:dyDescent="0.3">
      <c r="I43" s="39" t="s">
        <v>48</v>
      </c>
      <c r="J43" s="41"/>
      <c r="K43" s="36">
        <f>2*PI()*$K$34/$K$22+$K$20/1000</f>
        <v>0.82285145591739151</v>
      </c>
      <c r="L43" s="13" t="s">
        <v>3</v>
      </c>
      <c r="M43" s="13" t="s">
        <v>7</v>
      </c>
    </row>
    <row r="44" spans="9:13" ht="7.2" customHeight="1" x14ac:dyDescent="0.3">
      <c r="I44" s="39"/>
      <c r="J44" s="40"/>
      <c r="K44" s="40"/>
      <c r="L44" s="40"/>
      <c r="M44" s="41"/>
    </row>
  </sheetData>
  <mergeCells count="29">
    <mergeCell ref="I26:J26"/>
    <mergeCell ref="I3:L3"/>
    <mergeCell ref="I4:J4"/>
    <mergeCell ref="I5:J5"/>
    <mergeCell ref="I6:J6"/>
    <mergeCell ref="I7:J7"/>
    <mergeCell ref="I8:L8"/>
    <mergeCell ref="I9:M9"/>
    <mergeCell ref="I18:M18"/>
    <mergeCell ref="I19:M19"/>
    <mergeCell ref="I24:M24"/>
    <mergeCell ref="I25:M25"/>
    <mergeCell ref="I39:J39"/>
    <mergeCell ref="I27:M27"/>
    <mergeCell ref="I28:J28"/>
    <mergeCell ref="I29:J29"/>
    <mergeCell ref="I30:J30"/>
    <mergeCell ref="I31:M31"/>
    <mergeCell ref="I32:J32"/>
    <mergeCell ref="I33:M33"/>
    <mergeCell ref="I34:J34"/>
    <mergeCell ref="I35:M35"/>
    <mergeCell ref="I36:J36"/>
    <mergeCell ref="I37:M37"/>
    <mergeCell ref="I40:J40"/>
    <mergeCell ref="I41:M41"/>
    <mergeCell ref="I42:J42"/>
    <mergeCell ref="I43:J43"/>
    <mergeCell ref="I44:M44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Linear mm per min</vt:lpstr>
      <vt:lpstr>Linear mm per s</vt:lpstr>
      <vt:lpstr>Rotary in rpm</vt:lpstr>
      <vt:lpstr>Rotary in rps</vt:lpstr>
      <vt:lpstr>Linear mm per min (detail)</vt:lpstr>
      <vt:lpstr>Linear mm per s (detail)</vt:lpstr>
      <vt:lpstr>Rotary in rpm (detail)</vt:lpstr>
      <vt:lpstr>Rotary in rps (detail)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Weinmann Uwe (DC-AE/STS3)</dc:creator>
  <cp:lastModifiedBy>Weinmann Uwe (DC-AE/PAD-SAL)</cp:lastModifiedBy>
  <dcterms:created xsi:type="dcterms:W3CDTF">2024-04-25T11:34:33Z</dcterms:created>
  <dcterms:modified xsi:type="dcterms:W3CDTF">2024-09-04T15:45:01Z</dcterms:modified>
</cp:coreProperties>
</file>